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55" windowHeight="8700" tabRatio="604"/>
  </bookViews>
  <sheets>
    <sheet name="Лист1" sheetId="7" r:id="rId1"/>
  </sheets>
  <definedNames>
    <definedName name="_xlnm.Print_Area" localSheetId="0">Лист1!$A$1:$W$106</definedName>
  </definedNames>
  <calcPr calcId="114210"/>
</workbook>
</file>

<file path=xl/calcChain.xml><?xml version="1.0" encoding="utf-8"?>
<calcChain xmlns="http://schemas.openxmlformats.org/spreadsheetml/2006/main">
  <c r="E64" i="7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63"/>
  <c r="Q103"/>
  <c r="Q102"/>
  <c r="Q93"/>
  <c r="Q94"/>
  <c r="Q95"/>
  <c r="Q96"/>
  <c r="Q97"/>
  <c r="Q98"/>
  <c r="Q99"/>
  <c r="Q100"/>
  <c r="Q101"/>
  <c r="Q92"/>
  <c r="Q59"/>
  <c r="Q56"/>
  <c r="Q57"/>
  <c r="Q58"/>
  <c r="Q55"/>
  <c r="Q52"/>
  <c r="Q53"/>
  <c r="Q51"/>
  <c r="Q50"/>
  <c r="E35"/>
  <c r="A31"/>
  <c r="A32"/>
  <c r="A33"/>
  <c r="Q16"/>
  <c r="E36"/>
  <c r="E37"/>
  <c r="E31"/>
  <c r="E32"/>
  <c r="E33"/>
  <c r="E30"/>
  <c r="E11"/>
  <c r="E12"/>
  <c r="E13"/>
  <c r="E14"/>
  <c r="E17"/>
  <c r="E18"/>
  <c r="E19"/>
  <c r="E20"/>
  <c r="E21"/>
  <c r="E22"/>
  <c r="E23"/>
  <c r="E24"/>
  <c r="E25"/>
  <c r="E26"/>
  <c r="E27"/>
  <c r="E28"/>
  <c r="E10"/>
  <c r="A96"/>
  <c r="A101"/>
  <c r="A69"/>
  <c r="A70"/>
  <c r="A71"/>
  <c r="A56"/>
  <c r="A57"/>
  <c r="A51"/>
  <c r="A52"/>
  <c r="A53"/>
  <c r="A36"/>
  <c r="A40"/>
  <c r="A45"/>
  <c r="A46"/>
  <c r="A47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78"/>
  <c r="A79"/>
  <c r="A80"/>
  <c r="A86"/>
</calcChain>
</file>

<file path=xl/sharedStrings.xml><?xml version="1.0" encoding="utf-8"?>
<sst xmlns="http://schemas.openxmlformats.org/spreadsheetml/2006/main" count="986" uniqueCount="357">
  <si>
    <t>Информация о месте размещения нестационарного торгового объекта (1)</t>
  </si>
  <si>
    <t>Информация о нестационарных торговых объектах (2)</t>
  </si>
  <si>
    <t>Дата</t>
  </si>
  <si>
    <t>Площадь</t>
  </si>
  <si>
    <t>начало</t>
  </si>
  <si>
    <t>окончание</t>
  </si>
  <si>
    <t>непродовольственные товары</t>
  </si>
  <si>
    <t>хозтовары</t>
  </si>
  <si>
    <t>продовольственные товары</t>
  </si>
  <si>
    <t>Период на который планируется размещение обьъекта нестационарной торговли</t>
  </si>
  <si>
    <t>Идентификационный номер объекта (5)</t>
  </si>
  <si>
    <t>Вид объекта (6)</t>
  </si>
  <si>
    <t>Специализация объекта (7)</t>
  </si>
  <si>
    <t>Ассортимент (8)</t>
  </si>
  <si>
    <t>Площадь (м2)</t>
  </si>
  <si>
    <t>Регистрационный номер в реестре</t>
  </si>
  <si>
    <t>Вид  места размещения (3)</t>
  </si>
  <si>
    <t>Кадастровый номер места размещения (земельного  участка, здания, строения, сооружения)</t>
  </si>
  <si>
    <t>Форма собствен (код ОКФС)</t>
  </si>
  <si>
    <t>Наименование собственника</t>
  </si>
  <si>
    <t>Адрес (адресные ориентиры)</t>
  </si>
  <si>
    <t>Цель использования (4)</t>
  </si>
  <si>
    <t>Количество объектов</t>
  </si>
  <si>
    <t>Предназначение для использования субъектами малого бизнеса</t>
  </si>
  <si>
    <t>регистрации в реестре</t>
  </si>
  <si>
    <t>внесения изменений в реестр</t>
  </si>
  <si>
    <t xml:space="preserve">исключения информации из реестра </t>
  </si>
  <si>
    <t>ООО "Кругозор"</t>
  </si>
  <si>
    <t>ООО "Визит-сервис"</t>
  </si>
  <si>
    <t>ООО "Екатеринбургские лотереи"</t>
  </si>
  <si>
    <t>пос. Баранчинский ул. Советская, район больничного городска (остановочный комплекс)</t>
  </si>
  <si>
    <t>г. Кушва, ул. Союзов, между павильонами "Фруктовый рай" и "Фермерский"</t>
  </si>
  <si>
    <t>земельный участок</t>
  </si>
  <si>
    <t>66:53:0307:006:0103</t>
  </si>
  <si>
    <t>павильон</t>
  </si>
  <si>
    <t>киоск</t>
  </si>
  <si>
    <t>66:5360307006:99</t>
  </si>
  <si>
    <t>66:53:0307008:276</t>
  </si>
  <si>
    <t>66:53:0307008:313</t>
  </si>
  <si>
    <t>66:5360303700:8314</t>
  </si>
  <si>
    <t>г. Кушва, ул. Союзов - Строителей</t>
  </si>
  <si>
    <t>66:53:0307008:294</t>
  </si>
  <si>
    <t>66:53:0307006:107</t>
  </si>
  <si>
    <t>66:53:0307008:339</t>
  </si>
  <si>
    <t>66:53:0307005:32</t>
  </si>
  <si>
    <t>66:53:0307010:66</t>
  </si>
  <si>
    <t>66:53:03:07008:0287</t>
  </si>
  <si>
    <t>66:53:0306010:268</t>
  </si>
  <si>
    <t>66:53:0307008:338</t>
  </si>
  <si>
    <t>66653:0307001:010</t>
  </si>
  <si>
    <t>66:53:0307005:0030</t>
  </si>
  <si>
    <t>66653:0313006:0128</t>
  </si>
  <si>
    <t>66:5360306010:270</t>
  </si>
  <si>
    <t>66653:0302:00460122</t>
  </si>
  <si>
    <t>66653:0601004:139</t>
  </si>
  <si>
    <t>66:53:0602003:45</t>
  </si>
  <si>
    <t>66:53:0306010:269</t>
  </si>
  <si>
    <t>66:53:0601007:179</t>
  </si>
  <si>
    <t>66:53:0307006:137</t>
  </si>
  <si>
    <t>66:53:0313002:0093</t>
  </si>
  <si>
    <t>66:53:030600160175</t>
  </si>
  <si>
    <t>66653:0307006:0105</t>
  </si>
  <si>
    <t>66653:0602006:0201</t>
  </si>
  <si>
    <t>66:53:0307008:355</t>
  </si>
  <si>
    <t>66:53:0601004:0141</t>
  </si>
  <si>
    <t>пос. Баранчинский, ул. Коммуны, в районе дома № 51</t>
  </si>
  <si>
    <t>г. Кушва, ул Союзов,за магазином "Глобус"</t>
  </si>
  <si>
    <t>66653:0307008:342</t>
  </si>
  <si>
    <t>66:53:0601008:0104</t>
  </si>
  <si>
    <t>Идентификационный номер места размещения (2)</t>
  </si>
  <si>
    <t xml:space="preserve">г. Кушва, площадь Культуры </t>
  </si>
  <si>
    <t xml:space="preserve">г. Кушва. ул. Строителей, у дома №2 </t>
  </si>
  <si>
    <t>павильон в составе остановочного комплекса</t>
  </si>
  <si>
    <t xml:space="preserve">г. Кушва. ул. Строителей, у дома 3 </t>
  </si>
  <si>
    <t xml:space="preserve">г. Кушва, ул. Строителей </t>
  </si>
  <si>
    <t>г. Кушва, ул. Строителей</t>
  </si>
  <si>
    <t>киоск в составе остановочного комплекса</t>
  </si>
  <si>
    <t>г. Кушва, в квартале улиц Строителей - гвардейцев напротив детской поликлиники (киоск)</t>
  </si>
  <si>
    <t xml:space="preserve">г. Кушва,Союзов-Свободы, у дома №2 </t>
  </si>
  <si>
    <t>г. Кушва, ул. Союзов</t>
  </si>
  <si>
    <t xml:space="preserve">г. Кушва. Ул. Свободы </t>
  </si>
  <si>
    <t xml:space="preserve">г. Кушва, ул. Станционная, у дома №17 </t>
  </si>
  <si>
    <t>передвежные нестационарные объекты</t>
  </si>
  <si>
    <t>автоприцеп (тонар)</t>
  </si>
  <si>
    <t xml:space="preserve">г. Кушва. Ул. Первомайская </t>
  </si>
  <si>
    <t xml:space="preserve">г. Кушва. Ул. Кузьмина, у дома №12 </t>
  </si>
  <si>
    <t xml:space="preserve">г. Кушва, ул. Володарского, у дома 120 </t>
  </si>
  <si>
    <t xml:space="preserve">Кушва, на перекрестке ул. Кирова и 40 лет Октября </t>
  </si>
  <si>
    <t xml:space="preserve">Санционная,92а </t>
  </si>
  <si>
    <t xml:space="preserve">г. Кушва. Ул. Розы Люксембург,  у дома65 </t>
  </si>
  <si>
    <t xml:space="preserve">пос. Баранчинский, Коммуны, 41 </t>
  </si>
  <si>
    <t xml:space="preserve">пос. Барарнчинский, ул. Калинина </t>
  </si>
  <si>
    <t xml:space="preserve">г. Кушва, ул. Линейная, 19 </t>
  </si>
  <si>
    <t xml:space="preserve">пос. Баранчинский, в конце ул. Победы </t>
  </si>
  <si>
    <t xml:space="preserve">г. Кушва, ул. Строителей между магазином "Карина" и МОУ школа №3 </t>
  </si>
  <si>
    <t xml:space="preserve">г. Кушва, ул. Рудничная, напротив магазина </t>
  </si>
  <si>
    <t xml:space="preserve">г. Кушва, ул. Всеобуча, </t>
  </si>
  <si>
    <t>г. Кушва, пл. Советов</t>
  </si>
  <si>
    <t>овощи, фрукты, мороженое, квас, миниральная вода</t>
  </si>
  <si>
    <t>продажа билетов  пригородного направления</t>
  </si>
  <si>
    <t>общая</t>
  </si>
  <si>
    <t>торговая</t>
  </si>
  <si>
    <t>нестационарные объекты</t>
  </si>
  <si>
    <t>услуги</t>
  </si>
  <si>
    <t>ремонт обуви</t>
  </si>
  <si>
    <t>цветы</t>
  </si>
  <si>
    <t>СМСП</t>
  </si>
  <si>
    <t>государственная собственность (11)</t>
  </si>
  <si>
    <t>Собственность не разграничена</t>
  </si>
  <si>
    <t>ИП Чарушина Л.В.</t>
  </si>
  <si>
    <t>ИП Лисина Н.А..</t>
  </si>
  <si>
    <t>ИП Юзелак А.Ю.</t>
  </si>
  <si>
    <t>ИП Старцева Т.В.</t>
  </si>
  <si>
    <t>ИП Лобанова Е.А.</t>
  </si>
  <si>
    <t>ИП Саидов А.Ш.</t>
  </si>
  <si>
    <t>ИП Воронова Т.В.</t>
  </si>
  <si>
    <t>ИП Королева О.С.</t>
  </si>
  <si>
    <t>ИП Малкова Г.А.</t>
  </si>
  <si>
    <t>ИП Богачев А.Н.</t>
  </si>
  <si>
    <t>ИП Гришунькина О.Г.</t>
  </si>
  <si>
    <t>ИП Бахтиярова В.Н.</t>
  </si>
  <si>
    <t>ИП Блинова Т.М.</t>
  </si>
  <si>
    <t>ИП Олина С.Ю.</t>
  </si>
  <si>
    <t>ИП Агаев Э.А.</t>
  </si>
  <si>
    <t>ИП  Постаногова Т.С.</t>
  </si>
  <si>
    <t>ИП Верушкин И.М.</t>
  </si>
  <si>
    <t>ИП Дегтярев А.А.</t>
  </si>
  <si>
    <t>ИП Яковенко В.Г.</t>
  </si>
  <si>
    <t>ИП Свентоновская Л.И.</t>
  </si>
  <si>
    <t>ИП Витюнин С. И.</t>
  </si>
  <si>
    <t>ИП Федулов А. Г.</t>
  </si>
  <si>
    <t>пос. Баранчинский  (р-н администрации)</t>
  </si>
  <si>
    <t>планируется строительство</t>
  </si>
  <si>
    <t>КИОСКИ</t>
  </si>
  <si>
    <t>КИОСКИ В СОСТАВЕ ОСТАНОВОЧНЫХ КОМПЛЕКСОВ</t>
  </si>
  <si>
    <t>ПАВИЛЬОНЫ</t>
  </si>
  <si>
    <t>ПАВИЛЬОНЫ В СОСТАВЕ ОСТАНОВОЧНОГО КОМПЛЕКСА</t>
  </si>
  <si>
    <t>1П/1</t>
  </si>
  <si>
    <t>собственность не разграничена</t>
  </si>
  <si>
    <t>государственная собственность</t>
  </si>
  <si>
    <t>ИП Гагаринов В.М.</t>
  </si>
  <si>
    <t>передвежные торговые прилавки</t>
  </si>
  <si>
    <t>частная собственность</t>
  </si>
  <si>
    <t>летнее кафе</t>
  </si>
  <si>
    <t>ИП Леванкова Т.Н.</t>
  </si>
  <si>
    <t>ЛЕТНЕЕ КАФЕ</t>
  </si>
  <si>
    <t xml:space="preserve">пос. Баранчинский, ул.Ленина, 43 </t>
  </si>
  <si>
    <t>2017/03/0093-12/40-00</t>
  </si>
  <si>
    <t>индивидуальный предприниматель</t>
  </si>
  <si>
    <t>г. Кушва, площадь у мемориала Славы, ул. Луначарского</t>
  </si>
  <si>
    <t>г. Кушва, пл. Советов, ул. Строителей</t>
  </si>
  <si>
    <t>г. Кушва, пл. Культуры, ул. Магистральная</t>
  </si>
  <si>
    <t>г. Кушва, водная станция</t>
  </si>
  <si>
    <t>г. Кушва, парк Железнодорожников</t>
  </si>
  <si>
    <t>пос. Баранчинский, заводская площадь, ул. Коммуны</t>
  </si>
  <si>
    <t>г. Кушва, ул.Союзов</t>
  </si>
  <si>
    <t>улицы и площади</t>
  </si>
  <si>
    <t>улица</t>
  </si>
  <si>
    <t>продовольственные товара</t>
  </si>
  <si>
    <t>кулин. и конд. изд., безалк. напитки, сок, шары надутые гелием, игрушки, сладк. вата, попкорн, сувениры</t>
  </si>
  <si>
    <t>г. Кушва, ул. Строителей у магазина "Карина"</t>
  </si>
  <si>
    <t>ИП Молдованов В.А.</t>
  </si>
  <si>
    <t>кулинарные изделия в фабричной упаковке</t>
  </si>
  <si>
    <t>г. Кушва, в районе дома №76а по ул. Коммуны</t>
  </si>
  <si>
    <t>г. Кушва, ул. Республики- пер. Южный</t>
  </si>
  <si>
    <t>пос. Баранчинский (у магазина Магнит) ул. Коммуны, 51</t>
  </si>
  <si>
    <t>палатка</t>
  </si>
  <si>
    <t>овощи-фрукты</t>
  </si>
  <si>
    <t>г. Кушва, пер. Горный, в районе жилого дома №1</t>
  </si>
  <si>
    <t>ИП Казанцева В.В.</t>
  </si>
  <si>
    <t xml:space="preserve">г. Кушва, ул. Строителей, район школы №3 </t>
  </si>
  <si>
    <t>МЕСТА ПРОВЕДЕНИЯ ОБЩЕГОРОДСКИХ ПРАЗДНИКОВ И ЯРМАРОК</t>
  </si>
  <si>
    <t>г. Кушва, ул. Станционная, у дома №90</t>
  </si>
  <si>
    <t xml:space="preserve">г. Кушва, ул. Станционная, у дома №13 </t>
  </si>
  <si>
    <t>тонар</t>
  </si>
  <si>
    <t>ПЛАНИРУЕМЫЕ К ОТКРЫТИЮ ПАВИЛЬОНЫ И КИОСКИ</t>
  </si>
  <si>
    <t>СЕЗОННАЯ ТОРГОВЛЯ</t>
  </si>
  <si>
    <t>мясо</t>
  </si>
  <si>
    <t>на оформлении</t>
  </si>
  <si>
    <t>ярмарка</t>
  </si>
  <si>
    <t>г. Кушва. Ул. Луначарского-пер.Южный</t>
  </si>
  <si>
    <t>квас, безалкогольные напитки</t>
  </si>
  <si>
    <t>ИП Кубрикова Е.А.</t>
  </si>
  <si>
    <t>ИП Меньшикова Т.В.</t>
  </si>
  <si>
    <t>ИП Качин М.О.</t>
  </si>
  <si>
    <t>строительные товары</t>
  </si>
  <si>
    <t>Кухар С.Л.</t>
  </si>
  <si>
    <t>г. Кушва, ул. Красноармейская, напротив дома 14</t>
  </si>
  <si>
    <t>рыба и рыбо продукты</t>
  </si>
  <si>
    <t>ИП Малыхина Е.Б</t>
  </si>
  <si>
    <t>КФХ Кайнова А.В.</t>
  </si>
  <si>
    <t>хлеб и хлебобулочные изделия</t>
  </si>
  <si>
    <t>г. Кушва, ул. Союзов, в районе торговых рядов</t>
  </si>
  <si>
    <t>трейлер</t>
  </si>
  <si>
    <t>выпечка</t>
  </si>
  <si>
    <t>ИП Уваров А.В.</t>
  </si>
  <si>
    <t>ООО ТД "Тагилхлеб"</t>
  </si>
  <si>
    <t>г. Кушва, ул. Красноармейская, напротив дома 6</t>
  </si>
  <si>
    <t>г. Кушва, ул. Станционная, 92а</t>
  </si>
  <si>
    <t>кулинарные изделия</t>
  </si>
  <si>
    <t>г. Кушва, ул. Путецев, через дорогу, напротив дома № 36</t>
  </si>
  <si>
    <t>г. Кушва, ул. Привокзальная</t>
  </si>
  <si>
    <t>безалкогольные напитки, шоколад и др.</t>
  </si>
  <si>
    <t>1П/2</t>
  </si>
  <si>
    <t>1П/3</t>
  </si>
  <si>
    <t>1П/4</t>
  </si>
  <si>
    <t>1П/5</t>
  </si>
  <si>
    <t>1П/6</t>
  </si>
  <si>
    <t>1П/7</t>
  </si>
  <si>
    <t>1П/8</t>
  </si>
  <si>
    <t>1П/9</t>
  </si>
  <si>
    <t>1П/10</t>
  </si>
  <si>
    <t>1П/11</t>
  </si>
  <si>
    <t>1П/12</t>
  </si>
  <si>
    <t>1П/13</t>
  </si>
  <si>
    <t>1П/14</t>
  </si>
  <si>
    <t>1П/15</t>
  </si>
  <si>
    <t>1П/16</t>
  </si>
  <si>
    <t>1П/17</t>
  </si>
  <si>
    <t>1П/18</t>
  </si>
  <si>
    <t>1П/19</t>
  </si>
  <si>
    <t>1П/20</t>
  </si>
  <si>
    <t>1П/21</t>
  </si>
  <si>
    <t>1К/24</t>
  </si>
  <si>
    <t>1К/25</t>
  </si>
  <si>
    <t>1К/26</t>
  </si>
  <si>
    <t>1К/27</t>
  </si>
  <si>
    <t>1К/28</t>
  </si>
  <si>
    <t>1К/29</t>
  </si>
  <si>
    <t>1К/30</t>
  </si>
  <si>
    <t>1К/31</t>
  </si>
  <si>
    <t>1К/33</t>
  </si>
  <si>
    <t>1К/36</t>
  </si>
  <si>
    <t>1К/37</t>
  </si>
  <si>
    <t>1К/38</t>
  </si>
  <si>
    <t>1К/39</t>
  </si>
  <si>
    <t>1К/40</t>
  </si>
  <si>
    <t>1К/41</t>
  </si>
  <si>
    <t>1К/42</t>
  </si>
  <si>
    <t>1К/43</t>
  </si>
  <si>
    <t xml:space="preserve">  квас, минеральные воды, табачные изделия</t>
  </si>
  <si>
    <t xml:space="preserve">  миниральная вода и др.</t>
  </si>
  <si>
    <t>г. Кушва. Ул. Кроасноармейская у дома № 2</t>
  </si>
  <si>
    <t xml:space="preserve">                                                                                        пос. Баранчинский, ул. Калинина</t>
  </si>
  <si>
    <t>пос. Баранчинский, напротив Коммуны, 51а</t>
  </si>
  <si>
    <t>пос. Баранчинский, в районе дома Коммуны  №8</t>
  </si>
  <si>
    <t>пос.Баранчинский , ул. Коммуны</t>
  </si>
  <si>
    <t>г. Кушва, разъезд благодать</t>
  </si>
  <si>
    <t>1П/22</t>
  </si>
  <si>
    <t>г. Кушва, площадь Культуры</t>
  </si>
  <si>
    <t>г. Кушва, напротив дома № 1 по ул. Красноармейская</t>
  </si>
  <si>
    <t>ИП Шиловских Д.В.</t>
  </si>
  <si>
    <t>г. Кушва, ул. Первомайская площадь</t>
  </si>
  <si>
    <t>ИП Грудина И.Н.</t>
  </si>
  <si>
    <t>г. Кушва, ул Горняков за магазином УЮТ</t>
  </si>
  <si>
    <t>г. Кушва, ул. Калинина, между остановкой и мемориалом</t>
  </si>
  <si>
    <t>г. Кушва, у перекрестка Энергетиков, у дома № 2</t>
  </si>
  <si>
    <t>г. Кушва, ул. Кузьмина, за домом № 10</t>
  </si>
  <si>
    <t>продовольственные товары и непродовольственные товары</t>
  </si>
  <si>
    <t xml:space="preserve"> квас, минеральные воды, табачные изделия, мороженое и др. продовольственные,   непродовольственные товары </t>
  </si>
  <si>
    <t>канцелярские товары, школьно-письменные товары</t>
  </si>
  <si>
    <t>одежда, обувь, кожгалантерея, чемоданы, текстильные товары</t>
  </si>
  <si>
    <t>хозтовары, парфюмерия, косметика, бытовая химия</t>
  </si>
  <si>
    <t xml:space="preserve">г. Кушва. Ул. Союзов, район </t>
  </si>
  <si>
    <t xml:space="preserve">  мин.вода, соки, шоколад табчные изделия и др. продовольственные товары и непродовольственные товары</t>
  </si>
  <si>
    <t>книги, журналы, школьно-письменные товары, промышленные товары, детские товары</t>
  </si>
  <si>
    <t xml:space="preserve">  мин.вода, соки, шоколад табчные изделия и др. прод. товары</t>
  </si>
  <si>
    <t>мясо, овощи, фрукты, мячные полуфабрикаты</t>
  </si>
  <si>
    <t>одежды, обувь, ритуальные товары и др. непрод. товары</t>
  </si>
  <si>
    <t>мясо и мясные  полуфабрикаты</t>
  </si>
  <si>
    <t xml:space="preserve">цветы, сувениры, изделия  из камня, и др. непрод. тованы </t>
  </si>
  <si>
    <t xml:space="preserve"> мин.вода, соки, шоколад, квас и  др. прод. Товары</t>
  </si>
  <si>
    <t xml:space="preserve"> мин.вода, соки, шоколад, квас и  др. прод. товары</t>
  </si>
  <si>
    <t>цветы, канцелярские товары и др. непрод. Товары</t>
  </si>
  <si>
    <t>хлеб, безалкогольные напитки, табачные изделия и др. прод. товары</t>
  </si>
  <si>
    <t xml:space="preserve">оказание услуг </t>
  </si>
  <si>
    <t>изготовление ключей</t>
  </si>
  <si>
    <t xml:space="preserve">  квас, мин.вода, соки, шоколад табчные изделия и др. прод. товары</t>
  </si>
  <si>
    <t>газеты, журналы, школьно-письменные товары и др. непрод. товары</t>
  </si>
  <si>
    <t>газеты, журналы, школьно-письменные товары, хозтовары и др. непрод. Товары</t>
  </si>
  <si>
    <t xml:space="preserve">  квас, минеральные воды, табачные изделия, мороженое и др. прод. Товары</t>
  </si>
  <si>
    <t xml:space="preserve">  мин. Вода, табачные изделия и др. прод товары </t>
  </si>
  <si>
    <t xml:space="preserve">  мин.вода, шоколад и др. прод. товары</t>
  </si>
  <si>
    <t xml:space="preserve">  квас, минеральные воды, табачные изделия, мороженое и др. прод. товары</t>
  </si>
  <si>
    <t>квас,   минеральные воды, табачные изделия, мороженое и др. прод. товары</t>
  </si>
  <si>
    <t>АВТОПРИЦЕПЫ, ТОНАРЫ</t>
  </si>
  <si>
    <t>мясо и мясо продукты</t>
  </si>
  <si>
    <t>чай, кофе, конд.изделия в фабричной упаковке, замороженная продукция и др. прод. Товары</t>
  </si>
  <si>
    <t>кулинарные изделия собственного производства, мин.вода, соки, шоколад, квас и  др. прод. товары</t>
  </si>
  <si>
    <t>мин.вода, соки, шоколад, квас и  др. прод. товары</t>
  </si>
  <si>
    <t>непрод. Товары</t>
  </si>
  <si>
    <t>ритуальные товары</t>
  </si>
  <si>
    <t>г.Кушва, ул. Строителей, между парком и остановочным комплексом</t>
  </si>
  <si>
    <t>непродовольственные и продовольственные  товары</t>
  </si>
  <si>
    <t>правая сторона при въезде в  пос. Баранчинский</t>
  </si>
  <si>
    <t>стройматериалы</t>
  </si>
  <si>
    <t>псельскохозяйственные и прод. Товары</t>
  </si>
  <si>
    <t>г.Кушва, ул. Станционная, у дома № 17</t>
  </si>
  <si>
    <t>сельскохозяйственные и прод. Товары</t>
  </si>
  <si>
    <t>66:53:0313005:203</t>
  </si>
  <si>
    <t>66:53:0313005:49</t>
  </si>
  <si>
    <t>66:53:03033001:154</t>
  </si>
  <si>
    <t>66:53:0601004:160</t>
  </si>
  <si>
    <t>66:53:0601008:110</t>
  </si>
  <si>
    <t>66:53:0307006:138</t>
  </si>
  <si>
    <t>66:53:0306009:908</t>
  </si>
  <si>
    <t>1П/23</t>
  </si>
  <si>
    <t>1К/32</t>
  </si>
  <si>
    <t>1К/34</t>
  </si>
  <si>
    <t>1К/35</t>
  </si>
  <si>
    <t>ООО "Производитель фасадных изделий" аренда сроком на 3 года</t>
  </si>
  <si>
    <t>66:53:0307004:604</t>
  </si>
  <si>
    <t>66:53:0306009:910</t>
  </si>
  <si>
    <t>66:53:0306010:270</t>
  </si>
  <si>
    <t>ИП Берсенева А.В.</t>
  </si>
  <si>
    <t>66:53:0308003:375</t>
  </si>
  <si>
    <t>66:53:0308008:2831</t>
  </si>
  <si>
    <t>66:53:0307008:2906</t>
  </si>
  <si>
    <t>66:53:0306010:895</t>
  </si>
  <si>
    <t>66:53:0601004:1679</t>
  </si>
  <si>
    <t>пос. Баранчинский улица Победы</t>
  </si>
  <si>
    <t>г. Кушва, ул. Луначарского, 8</t>
  </si>
  <si>
    <t>мясо продукты</t>
  </si>
  <si>
    <t>ИП Плотников С.И.</t>
  </si>
  <si>
    <t>кондитерские изделия марки "Девять островов"</t>
  </si>
  <si>
    <t>г. Кушва, ул. Дзержинского, между домами Дзержинского, 33 и Станционная, 80</t>
  </si>
  <si>
    <t>г. Кушва, ул. Строителей, в районе детской поликлиники</t>
  </si>
  <si>
    <t>православная религиозная организация</t>
  </si>
  <si>
    <t>церковная лавка</t>
  </si>
  <si>
    <t>ИП Лисих Н.М.</t>
  </si>
  <si>
    <t>пос. Баранчинский, ул. Победы, в районе школы № 20</t>
  </si>
  <si>
    <t>Православная религиозная организация Приход во имя Михаила Архангела</t>
  </si>
  <si>
    <t>сувениры и праздничная атрибутика</t>
  </si>
  <si>
    <t xml:space="preserve">ИП Фоминых </t>
  </si>
  <si>
    <t>пос. Баранчинский, ул. Коммуны в районе магазина "Ника"</t>
  </si>
  <si>
    <t>пос. Баранчинский, площадь  у здания администрации</t>
  </si>
  <si>
    <t>метизы</t>
  </si>
  <si>
    <t>г. Кушва, ул. Шляхтина ( в районе кладбища)</t>
  </si>
  <si>
    <t>искусственные цветы</t>
  </si>
  <si>
    <t>г. Кушва, ул. Строителейза домом 10 а</t>
  </si>
  <si>
    <t>непродовольственные товары, продовольственные товары услуги</t>
  </si>
  <si>
    <t xml:space="preserve">мин.вода, соки, шоколад, квас и  др. прод. Товары, </t>
  </si>
  <si>
    <t>дер. Кедровка</t>
  </si>
  <si>
    <t>продовольственные и непродовольственные товары</t>
  </si>
  <si>
    <t>хлеб, хлебобулочные изделия, молочная продукция мин.вода, соки, шоколад, квас и  др. прод. товары</t>
  </si>
  <si>
    <t>1К/44</t>
  </si>
  <si>
    <t>1К/45</t>
  </si>
  <si>
    <t>1Л/46</t>
  </si>
  <si>
    <t>Схема размещения нестационарных торговых объектов на территории Кушвинского городского округа на 2014 год</t>
  </si>
  <si>
    <t>г. Кушва, пл. Культуры, 1</t>
  </si>
  <si>
    <t>пос. Баранчинский, ул. Ленина, 1</t>
  </si>
  <si>
    <t>МБУК Кушвинского городского округа "кушвинский дворец культуры"</t>
  </si>
  <si>
    <t>стац. Предприятие</t>
  </si>
  <si>
    <t>муниципальная</t>
  </si>
  <si>
    <t xml:space="preserve">Администрация Кушвинского городского округа </t>
  </si>
  <si>
    <t>выставка-ярмарка</t>
  </si>
  <si>
    <t>помещение фойе</t>
  </si>
</sst>
</file>

<file path=xl/styles.xml><?xml version="1.0" encoding="utf-8"?>
<styleSheet xmlns="http://schemas.openxmlformats.org/spreadsheetml/2006/main">
  <numFmts count="1">
    <numFmt numFmtId="164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8" fillId="0" borderId="0" xfId="0" applyFont="1" applyBorder="1"/>
    <xf numFmtId="0" fontId="8" fillId="0" borderId="0" xfId="0" applyFont="1"/>
    <xf numFmtId="0" fontId="2" fillId="0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/>
    <xf numFmtId="0" fontId="2" fillId="2" borderId="1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justify" vertical="justify" wrapText="1"/>
    </xf>
    <xf numFmtId="14" fontId="2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justify" vertical="top" wrapText="1"/>
    </xf>
    <xf numFmtId="14" fontId="2" fillId="2" borderId="0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2" fillId="2" borderId="9" xfId="0" applyFont="1" applyFill="1" applyBorder="1" applyAlignment="1">
      <alignment horizontal="center" vertical="top" textRotation="90" wrapText="1"/>
    </xf>
    <xf numFmtId="0" fontId="2" fillId="2" borderId="13" xfId="0" applyFont="1" applyFill="1" applyBorder="1" applyAlignment="1">
      <alignment horizontal="center" vertical="top" textRotation="90" wrapText="1"/>
    </xf>
    <xf numFmtId="0" fontId="11" fillId="2" borderId="8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textRotation="180" wrapText="1"/>
    </xf>
    <xf numFmtId="0" fontId="2" fillId="2" borderId="9" xfId="0" applyFont="1" applyFill="1" applyBorder="1" applyAlignment="1">
      <alignment horizontal="center" vertical="top" textRotation="180" wrapText="1"/>
    </xf>
    <xf numFmtId="0" fontId="2" fillId="2" borderId="13" xfId="0" applyFont="1" applyFill="1" applyBorder="1" applyAlignment="1">
      <alignment horizontal="center" vertical="top" textRotation="180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106"/>
  <sheetViews>
    <sheetView tabSelected="1" view="pageBreakPreview" zoomScale="60" zoomScaleNormal="60" workbookViewId="0">
      <pane ySplit="1950"/>
      <selection activeCell="FW2" sqref="FW2"/>
      <selection pane="bottomLeft" activeCell="X102" sqref="X102"/>
    </sheetView>
  </sheetViews>
  <sheetFormatPr defaultRowHeight="15"/>
  <cols>
    <col min="1" max="1" width="8.5703125" style="6" customWidth="1"/>
    <col min="2" max="2" width="11.85546875" style="6" customWidth="1"/>
    <col min="3" max="3" width="7.5703125" style="6" customWidth="1"/>
    <col min="4" max="4" width="8.85546875" style="6" customWidth="1"/>
    <col min="5" max="5" width="10" style="6" customWidth="1"/>
    <col min="6" max="6" width="11.5703125" style="6" customWidth="1"/>
    <col min="7" max="9" width="11.85546875" style="6" customWidth="1"/>
    <col min="10" max="10" width="12" style="6" customWidth="1"/>
    <col min="11" max="11" width="9.7109375" style="6" customWidth="1"/>
    <col min="12" max="12" width="11.85546875" style="6" customWidth="1"/>
    <col min="13" max="13" width="7.28515625" style="6" customWidth="1"/>
    <col min="14" max="14" width="8.42578125" style="6" customWidth="1"/>
    <col min="15" max="16" width="11.85546875" style="12" customWidth="1"/>
    <col min="17" max="17" width="9.42578125" style="6" customWidth="1"/>
    <col min="18" max="20" width="11.85546875" style="6" customWidth="1"/>
    <col min="21" max="21" width="9.85546875" style="6" customWidth="1"/>
    <col min="22" max="22" width="8.85546875" style="6" customWidth="1"/>
    <col min="23" max="23" width="10.140625" style="6" customWidth="1"/>
    <col min="24" max="178" width="9.140625" style="1"/>
    <col min="179" max="179" width="7" style="1" customWidth="1"/>
    <col min="180" max="180" width="1" style="1" hidden="1" customWidth="1"/>
    <col min="181" max="215" width="9.140625" style="1" hidden="1" customWidth="1"/>
    <col min="216" max="216" width="1.5703125" style="1" customWidth="1"/>
    <col min="217" max="231" width="9.140625" style="1" hidden="1" customWidth="1"/>
    <col min="232" max="16384" width="9.140625" style="1"/>
  </cols>
  <sheetData>
    <row r="1" spans="1:23" s="7" customFormat="1" ht="40.5" customHeight="1" thickBot="1">
      <c r="A1" s="65" t="s">
        <v>348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12"/>
    </row>
    <row r="2" spans="1:23" s="7" customFormat="1" ht="15.75" thickBot="1">
      <c r="A2" s="13"/>
      <c r="B2" s="14"/>
      <c r="C2" s="14"/>
      <c r="D2" s="15"/>
      <c r="E2" s="66" t="s">
        <v>0</v>
      </c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  <c r="Q2" s="66" t="s">
        <v>1</v>
      </c>
      <c r="R2" s="67"/>
      <c r="S2" s="67"/>
      <c r="T2" s="67"/>
      <c r="U2" s="67"/>
      <c r="V2" s="68"/>
      <c r="W2" s="12"/>
    </row>
    <row r="3" spans="1:23" s="7" customFormat="1" ht="15.75" thickBot="1">
      <c r="A3" s="69" t="s">
        <v>15</v>
      </c>
      <c r="B3" s="66" t="s">
        <v>2</v>
      </c>
      <c r="C3" s="67"/>
      <c r="D3" s="68"/>
      <c r="E3" s="61" t="s">
        <v>69</v>
      </c>
      <c r="F3" s="61" t="s">
        <v>16</v>
      </c>
      <c r="G3" s="61" t="s">
        <v>17</v>
      </c>
      <c r="H3" s="61" t="s">
        <v>18</v>
      </c>
      <c r="I3" s="61" t="s">
        <v>19</v>
      </c>
      <c r="J3" s="61" t="s">
        <v>20</v>
      </c>
      <c r="K3" s="80" t="s">
        <v>3</v>
      </c>
      <c r="L3" s="61" t="s">
        <v>21</v>
      </c>
      <c r="M3" s="61" t="s">
        <v>22</v>
      </c>
      <c r="N3" s="61" t="s">
        <v>23</v>
      </c>
      <c r="O3" s="61" t="s">
        <v>9</v>
      </c>
      <c r="P3" s="61"/>
      <c r="Q3" s="61" t="s">
        <v>10</v>
      </c>
      <c r="R3" s="69" t="s">
        <v>11</v>
      </c>
      <c r="S3" s="69" t="s">
        <v>12</v>
      </c>
      <c r="T3" s="69" t="s">
        <v>13</v>
      </c>
      <c r="U3" s="59" t="s">
        <v>14</v>
      </c>
      <c r="V3" s="60"/>
      <c r="W3" s="12"/>
    </row>
    <row r="4" spans="1:23" s="7" customFormat="1" ht="15.75" thickBot="1">
      <c r="A4" s="70"/>
      <c r="B4" s="61" t="s">
        <v>24</v>
      </c>
      <c r="C4" s="72" t="s">
        <v>25</v>
      </c>
      <c r="D4" s="72" t="s">
        <v>26</v>
      </c>
      <c r="E4" s="61"/>
      <c r="F4" s="61"/>
      <c r="G4" s="61"/>
      <c r="H4" s="61"/>
      <c r="I4" s="61"/>
      <c r="J4" s="61"/>
      <c r="K4" s="80"/>
      <c r="L4" s="61"/>
      <c r="M4" s="61"/>
      <c r="N4" s="61"/>
      <c r="O4" s="62" t="s">
        <v>4</v>
      </c>
      <c r="P4" s="62" t="s">
        <v>5</v>
      </c>
      <c r="Q4" s="61"/>
      <c r="R4" s="70"/>
      <c r="S4" s="70"/>
      <c r="T4" s="70"/>
      <c r="U4" s="63" t="s">
        <v>100</v>
      </c>
      <c r="V4" s="63" t="s">
        <v>101</v>
      </c>
      <c r="W4" s="12"/>
    </row>
    <row r="5" spans="1:23" s="7" customFormat="1" ht="15.75" thickBot="1">
      <c r="A5" s="70"/>
      <c r="B5" s="61"/>
      <c r="C5" s="73"/>
      <c r="D5" s="73"/>
      <c r="E5" s="61"/>
      <c r="F5" s="61"/>
      <c r="G5" s="61"/>
      <c r="H5" s="61"/>
      <c r="I5" s="61"/>
      <c r="J5" s="61"/>
      <c r="K5" s="80"/>
      <c r="L5" s="61"/>
      <c r="M5" s="61"/>
      <c r="N5" s="61"/>
      <c r="O5" s="62"/>
      <c r="P5" s="62"/>
      <c r="Q5" s="61"/>
      <c r="R5" s="70"/>
      <c r="S5" s="70"/>
      <c r="T5" s="70"/>
      <c r="U5" s="63"/>
      <c r="V5" s="63"/>
      <c r="W5" s="12"/>
    </row>
    <row r="6" spans="1:23" s="7" customFormat="1" ht="15.75" thickBot="1">
      <c r="A6" s="70"/>
      <c r="B6" s="61"/>
      <c r="C6" s="73"/>
      <c r="D6" s="73"/>
      <c r="E6" s="61"/>
      <c r="F6" s="61"/>
      <c r="G6" s="61"/>
      <c r="H6" s="61"/>
      <c r="I6" s="61"/>
      <c r="J6" s="61"/>
      <c r="K6" s="80"/>
      <c r="L6" s="61"/>
      <c r="M6" s="61"/>
      <c r="N6" s="61"/>
      <c r="O6" s="62"/>
      <c r="P6" s="62"/>
      <c r="Q6" s="61"/>
      <c r="R6" s="70"/>
      <c r="S6" s="70"/>
      <c r="T6" s="70"/>
      <c r="U6" s="63"/>
      <c r="V6" s="63"/>
      <c r="W6" s="12"/>
    </row>
    <row r="7" spans="1:23" s="7" customFormat="1" ht="27" customHeight="1" thickBot="1">
      <c r="A7" s="71"/>
      <c r="B7" s="61"/>
      <c r="C7" s="74"/>
      <c r="D7" s="74"/>
      <c r="E7" s="61"/>
      <c r="F7" s="61"/>
      <c r="G7" s="61"/>
      <c r="H7" s="61"/>
      <c r="I7" s="61"/>
      <c r="J7" s="61"/>
      <c r="K7" s="80"/>
      <c r="L7" s="61"/>
      <c r="M7" s="61"/>
      <c r="N7" s="61"/>
      <c r="O7" s="62"/>
      <c r="P7" s="62"/>
      <c r="Q7" s="61"/>
      <c r="R7" s="71"/>
      <c r="S7" s="71"/>
      <c r="T7" s="71"/>
      <c r="U7" s="64"/>
      <c r="V7" s="64"/>
      <c r="W7" s="12"/>
    </row>
    <row r="8" spans="1:23" s="7" customFormat="1" ht="15.75" thickBot="1">
      <c r="A8" s="11">
        <v>1</v>
      </c>
      <c r="B8" s="11">
        <v>2</v>
      </c>
      <c r="C8" s="11">
        <v>3</v>
      </c>
      <c r="D8" s="11">
        <v>4</v>
      </c>
      <c r="E8" s="11">
        <v>1</v>
      </c>
      <c r="F8" s="11">
        <v>2</v>
      </c>
      <c r="G8" s="11">
        <v>3</v>
      </c>
      <c r="H8" s="11">
        <v>8</v>
      </c>
      <c r="I8" s="8">
        <v>9</v>
      </c>
      <c r="J8" s="11">
        <v>4</v>
      </c>
      <c r="K8" s="18">
        <v>5</v>
      </c>
      <c r="L8" s="11">
        <v>6</v>
      </c>
      <c r="M8" s="11">
        <v>7</v>
      </c>
      <c r="N8" s="11">
        <v>8</v>
      </c>
      <c r="O8" s="11">
        <v>15</v>
      </c>
      <c r="P8" s="11">
        <v>16</v>
      </c>
      <c r="Q8" s="11">
        <v>17</v>
      </c>
      <c r="R8" s="19">
        <v>9</v>
      </c>
      <c r="S8" s="19">
        <v>10</v>
      </c>
      <c r="T8" s="19">
        <v>11</v>
      </c>
      <c r="U8" s="19">
        <v>12</v>
      </c>
      <c r="V8" s="19">
        <v>13</v>
      </c>
      <c r="W8" s="12"/>
    </row>
    <row r="9" spans="1:23" s="7" customFormat="1" ht="16.5" thickBot="1">
      <c r="A9" s="20"/>
      <c r="B9" s="20"/>
      <c r="C9" s="20"/>
      <c r="D9" s="20"/>
      <c r="E9" s="79" t="s">
        <v>135</v>
      </c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12"/>
    </row>
    <row r="10" spans="1:23" s="7" customFormat="1" ht="180.75" thickBot="1">
      <c r="A10" s="16">
        <v>1</v>
      </c>
      <c r="B10" s="52">
        <v>40806</v>
      </c>
      <c r="C10" s="16"/>
      <c r="D10" s="16"/>
      <c r="E10" s="16" t="str">
        <f>Q10</f>
        <v>1П/1</v>
      </c>
      <c r="F10" s="16" t="s">
        <v>32</v>
      </c>
      <c r="G10" s="16" t="s">
        <v>33</v>
      </c>
      <c r="H10" s="16" t="s">
        <v>107</v>
      </c>
      <c r="I10" s="16" t="s">
        <v>108</v>
      </c>
      <c r="J10" s="16" t="s">
        <v>70</v>
      </c>
      <c r="K10" s="17">
        <v>126</v>
      </c>
      <c r="L10" s="16" t="s">
        <v>102</v>
      </c>
      <c r="M10" s="16">
        <v>2</v>
      </c>
      <c r="N10" s="16" t="s">
        <v>106</v>
      </c>
      <c r="O10" s="10">
        <v>39498</v>
      </c>
      <c r="P10" s="10">
        <v>43152</v>
      </c>
      <c r="Q10" s="16" t="s">
        <v>137</v>
      </c>
      <c r="R10" s="16" t="s">
        <v>34</v>
      </c>
      <c r="S10" s="16" t="s">
        <v>258</v>
      </c>
      <c r="T10" s="16" t="s">
        <v>259</v>
      </c>
      <c r="U10" s="16">
        <v>86</v>
      </c>
      <c r="V10" s="16">
        <v>56</v>
      </c>
      <c r="W10" s="13" t="s">
        <v>109</v>
      </c>
    </row>
    <row r="11" spans="1:23" s="7" customFormat="1" ht="75.75" thickBot="1">
      <c r="A11" s="16">
        <f t="shared" ref="A11:A28" si="0">A10+1</f>
        <v>2</v>
      </c>
      <c r="B11" s="10">
        <v>40806</v>
      </c>
      <c r="C11" s="16"/>
      <c r="D11" s="16"/>
      <c r="E11" s="16" t="str">
        <f>Q11</f>
        <v>1П/2</v>
      </c>
      <c r="F11" s="16" t="s">
        <v>32</v>
      </c>
      <c r="G11" s="16" t="s">
        <v>41</v>
      </c>
      <c r="H11" s="16" t="s">
        <v>107</v>
      </c>
      <c r="I11" s="16" t="s">
        <v>108</v>
      </c>
      <c r="J11" s="16" t="s">
        <v>40</v>
      </c>
      <c r="K11" s="17">
        <v>176</v>
      </c>
      <c r="L11" s="16" t="s">
        <v>102</v>
      </c>
      <c r="M11" s="16">
        <v>1</v>
      </c>
      <c r="N11" s="21" t="s">
        <v>106</v>
      </c>
      <c r="O11" s="10">
        <v>39181</v>
      </c>
      <c r="P11" s="10">
        <v>42834</v>
      </c>
      <c r="Q11" s="16" t="s">
        <v>203</v>
      </c>
      <c r="R11" s="16" t="s">
        <v>34</v>
      </c>
      <c r="S11" s="16" t="s">
        <v>6</v>
      </c>
      <c r="T11" s="16" t="s">
        <v>260</v>
      </c>
      <c r="U11" s="16">
        <v>81.5</v>
      </c>
      <c r="V11" s="16">
        <v>81.5</v>
      </c>
      <c r="W11" s="13" t="s">
        <v>111</v>
      </c>
    </row>
    <row r="12" spans="1:23" s="7" customFormat="1" ht="105.75" thickBot="1">
      <c r="A12" s="16">
        <f t="shared" si="0"/>
        <v>3</v>
      </c>
      <c r="B12" s="10">
        <v>40806</v>
      </c>
      <c r="C12" s="16"/>
      <c r="D12" s="16"/>
      <c r="E12" s="16" t="str">
        <f>Q12</f>
        <v>1П/3</v>
      </c>
      <c r="F12" s="16" t="s">
        <v>32</v>
      </c>
      <c r="G12" s="16" t="s">
        <v>39</v>
      </c>
      <c r="H12" s="16" t="s">
        <v>107</v>
      </c>
      <c r="I12" s="16" t="s">
        <v>108</v>
      </c>
      <c r="J12" s="16" t="s">
        <v>74</v>
      </c>
      <c r="K12" s="17">
        <v>177</v>
      </c>
      <c r="L12" s="16" t="s">
        <v>102</v>
      </c>
      <c r="M12" s="16">
        <v>1</v>
      </c>
      <c r="N12" s="16" t="s">
        <v>106</v>
      </c>
      <c r="O12" s="10">
        <v>39866</v>
      </c>
      <c r="P12" s="10">
        <v>43518</v>
      </c>
      <c r="Q12" s="16" t="s">
        <v>204</v>
      </c>
      <c r="R12" s="16" t="s">
        <v>34</v>
      </c>
      <c r="S12" s="16" t="s">
        <v>6</v>
      </c>
      <c r="T12" s="16" t="s">
        <v>261</v>
      </c>
      <c r="U12" s="16">
        <v>105.5</v>
      </c>
      <c r="V12" s="16">
        <v>74.900000000000006</v>
      </c>
      <c r="W12" s="13" t="s">
        <v>112</v>
      </c>
    </row>
    <row r="13" spans="1:23" s="7" customFormat="1" ht="90.75" thickBot="1">
      <c r="A13" s="16">
        <f t="shared" si="0"/>
        <v>4</v>
      </c>
      <c r="B13" s="10">
        <v>40806</v>
      </c>
      <c r="C13" s="16"/>
      <c r="D13" s="16"/>
      <c r="E13" s="16" t="str">
        <f>Q13</f>
        <v>1П/4</v>
      </c>
      <c r="F13" s="16" t="s">
        <v>32</v>
      </c>
      <c r="G13" s="16" t="s">
        <v>38</v>
      </c>
      <c r="H13" s="16" t="s">
        <v>107</v>
      </c>
      <c r="I13" s="16" t="s">
        <v>108</v>
      </c>
      <c r="J13" s="16" t="s">
        <v>75</v>
      </c>
      <c r="K13" s="17">
        <v>163</v>
      </c>
      <c r="L13" s="16" t="s">
        <v>102</v>
      </c>
      <c r="M13" s="16">
        <v>1</v>
      </c>
      <c r="N13" s="16" t="s">
        <v>106</v>
      </c>
      <c r="O13" s="10">
        <v>39835</v>
      </c>
      <c r="P13" s="10">
        <v>43487</v>
      </c>
      <c r="Q13" s="16" t="s">
        <v>205</v>
      </c>
      <c r="R13" s="16" t="s">
        <v>34</v>
      </c>
      <c r="S13" s="16" t="s">
        <v>6</v>
      </c>
      <c r="T13" s="16" t="s">
        <v>262</v>
      </c>
      <c r="U13" s="16">
        <v>93</v>
      </c>
      <c r="V13" s="16">
        <v>93</v>
      </c>
      <c r="W13" s="13" t="s">
        <v>111</v>
      </c>
    </row>
    <row r="14" spans="1:23" s="7" customFormat="1" ht="120.75" thickBot="1">
      <c r="A14" s="16">
        <f t="shared" si="0"/>
        <v>5</v>
      </c>
      <c r="B14" s="10">
        <v>40806</v>
      </c>
      <c r="C14" s="16"/>
      <c r="D14" s="16"/>
      <c r="E14" s="16" t="str">
        <f>Q14</f>
        <v>1П/5</v>
      </c>
      <c r="F14" s="16" t="s">
        <v>32</v>
      </c>
      <c r="G14" s="16" t="s">
        <v>44</v>
      </c>
      <c r="H14" s="16" t="s">
        <v>107</v>
      </c>
      <c r="I14" s="16" t="s">
        <v>108</v>
      </c>
      <c r="J14" s="16" t="s">
        <v>242</v>
      </c>
      <c r="K14" s="17">
        <v>170</v>
      </c>
      <c r="L14" s="16" t="s">
        <v>102</v>
      </c>
      <c r="M14" s="16">
        <v>1</v>
      </c>
      <c r="N14" s="16" t="s">
        <v>106</v>
      </c>
      <c r="O14" s="10">
        <v>41487</v>
      </c>
      <c r="P14" s="10">
        <v>42583</v>
      </c>
      <c r="Q14" s="16" t="s">
        <v>206</v>
      </c>
      <c r="R14" s="16" t="s">
        <v>34</v>
      </c>
      <c r="S14" s="16" t="s">
        <v>6</v>
      </c>
      <c r="T14" s="16" t="s">
        <v>336</v>
      </c>
      <c r="U14" s="16">
        <v>70</v>
      </c>
      <c r="V14" s="16">
        <v>18</v>
      </c>
      <c r="W14" s="38" t="s">
        <v>310</v>
      </c>
    </row>
    <row r="15" spans="1:23" s="7" customFormat="1" ht="90.75" thickBot="1">
      <c r="A15" s="16">
        <f t="shared" si="0"/>
        <v>6</v>
      </c>
      <c r="B15" s="10">
        <v>40806</v>
      </c>
      <c r="C15" s="16"/>
      <c r="D15" s="16"/>
      <c r="E15" s="16" t="s">
        <v>207</v>
      </c>
      <c r="F15" s="16" t="s">
        <v>32</v>
      </c>
      <c r="G15" s="16" t="s">
        <v>48</v>
      </c>
      <c r="H15" s="16" t="s">
        <v>107</v>
      </c>
      <c r="I15" s="16" t="s">
        <v>108</v>
      </c>
      <c r="J15" s="16" t="s">
        <v>263</v>
      </c>
      <c r="K15" s="17">
        <v>66</v>
      </c>
      <c r="L15" s="16" t="s">
        <v>102</v>
      </c>
      <c r="M15" s="16">
        <v>1</v>
      </c>
      <c r="N15" s="16" t="s">
        <v>106</v>
      </c>
      <c r="O15" s="10">
        <v>39969</v>
      </c>
      <c r="P15" s="10">
        <v>41795</v>
      </c>
      <c r="Q15" s="16" t="s">
        <v>207</v>
      </c>
      <c r="R15" s="16" t="s">
        <v>34</v>
      </c>
      <c r="S15" s="16" t="s">
        <v>8</v>
      </c>
      <c r="T15" s="16" t="s">
        <v>98</v>
      </c>
      <c r="U15" s="16">
        <v>80</v>
      </c>
      <c r="V15" s="16">
        <v>50</v>
      </c>
      <c r="W15" s="13" t="s">
        <v>114</v>
      </c>
    </row>
    <row r="16" spans="1:23" s="24" customFormat="1" ht="75.75" thickBot="1">
      <c r="A16" s="16">
        <f t="shared" si="0"/>
        <v>7</v>
      </c>
      <c r="B16" s="27"/>
      <c r="C16" s="27"/>
      <c r="D16" s="27"/>
      <c r="E16" s="16" t="s">
        <v>208</v>
      </c>
      <c r="F16" s="27" t="s">
        <v>32</v>
      </c>
      <c r="G16" s="27" t="s">
        <v>312</v>
      </c>
      <c r="H16" s="27" t="s">
        <v>107</v>
      </c>
      <c r="I16" s="27" t="s">
        <v>108</v>
      </c>
      <c r="J16" s="27" t="s">
        <v>201</v>
      </c>
      <c r="K16" s="27"/>
      <c r="L16" s="27" t="s">
        <v>102</v>
      </c>
      <c r="M16" s="27">
        <v>1</v>
      </c>
      <c r="N16" s="27" t="s">
        <v>106</v>
      </c>
      <c r="O16" s="39">
        <v>41348</v>
      </c>
      <c r="P16" s="39">
        <v>42444</v>
      </c>
      <c r="Q16" s="32" t="str">
        <f>E16</f>
        <v>1П/7</v>
      </c>
      <c r="R16" s="27" t="s">
        <v>34</v>
      </c>
      <c r="S16" s="27" t="s">
        <v>158</v>
      </c>
      <c r="T16" s="27" t="s">
        <v>202</v>
      </c>
      <c r="U16" s="27">
        <v>60</v>
      </c>
      <c r="V16" s="27">
        <v>40</v>
      </c>
      <c r="W16" s="36" t="s">
        <v>119</v>
      </c>
    </row>
    <row r="17" spans="1:253" s="7" customFormat="1" ht="135.75" thickBot="1">
      <c r="A17" s="16">
        <f t="shared" si="0"/>
        <v>8</v>
      </c>
      <c r="B17" s="10">
        <v>40806</v>
      </c>
      <c r="C17" s="16"/>
      <c r="D17" s="16"/>
      <c r="E17" s="16" t="str">
        <f t="shared" ref="E17:E28" si="1">Q17</f>
        <v>1П/8</v>
      </c>
      <c r="F17" s="16" t="s">
        <v>32</v>
      </c>
      <c r="G17" s="16" t="s">
        <v>50</v>
      </c>
      <c r="H17" s="16" t="s">
        <v>107</v>
      </c>
      <c r="I17" s="16" t="s">
        <v>108</v>
      </c>
      <c r="J17" s="16" t="s">
        <v>85</v>
      </c>
      <c r="K17" s="17">
        <v>49</v>
      </c>
      <c r="L17" s="16" t="s">
        <v>102</v>
      </c>
      <c r="M17" s="16">
        <v>1</v>
      </c>
      <c r="N17" s="16" t="s">
        <v>106</v>
      </c>
      <c r="O17" s="10">
        <v>39016</v>
      </c>
      <c r="P17" s="10">
        <v>41938</v>
      </c>
      <c r="Q17" s="16" t="s">
        <v>209</v>
      </c>
      <c r="R17" s="16" t="s">
        <v>34</v>
      </c>
      <c r="S17" s="16" t="s">
        <v>6</v>
      </c>
      <c r="T17" s="16" t="s">
        <v>265</v>
      </c>
      <c r="U17" s="16">
        <v>25</v>
      </c>
      <c r="V17" s="16">
        <v>11</v>
      </c>
      <c r="W17" s="13" t="s">
        <v>113</v>
      </c>
    </row>
    <row r="18" spans="1:253" s="7" customFormat="1" ht="180.75" thickBot="1">
      <c r="A18" s="16">
        <f t="shared" si="0"/>
        <v>9</v>
      </c>
      <c r="B18" s="10">
        <v>40806</v>
      </c>
      <c r="C18" s="16"/>
      <c r="D18" s="16"/>
      <c r="E18" s="16" t="str">
        <f t="shared" si="1"/>
        <v>1П/9</v>
      </c>
      <c r="F18" s="16" t="s">
        <v>32</v>
      </c>
      <c r="G18" s="16" t="s">
        <v>55</v>
      </c>
      <c r="H18" s="16" t="s">
        <v>107</v>
      </c>
      <c r="I18" s="16" t="s">
        <v>108</v>
      </c>
      <c r="J18" s="16" t="s">
        <v>243</v>
      </c>
      <c r="K18" s="17">
        <v>49</v>
      </c>
      <c r="L18" s="16" t="s">
        <v>102</v>
      </c>
      <c r="M18" s="16">
        <v>1</v>
      </c>
      <c r="N18" s="16" t="s">
        <v>106</v>
      </c>
      <c r="O18" s="10">
        <v>39370</v>
      </c>
      <c r="P18" s="10">
        <v>43023</v>
      </c>
      <c r="Q18" s="16" t="s">
        <v>210</v>
      </c>
      <c r="R18" s="16" t="s">
        <v>34</v>
      </c>
      <c r="S18" s="16" t="s">
        <v>8</v>
      </c>
      <c r="T18" s="16" t="s">
        <v>264</v>
      </c>
      <c r="U18" s="16">
        <v>32</v>
      </c>
      <c r="V18" s="16">
        <v>20</v>
      </c>
      <c r="W18" s="13" t="s">
        <v>121</v>
      </c>
    </row>
    <row r="19" spans="1:253" s="7" customFormat="1" ht="105.75" thickBot="1">
      <c r="A19" s="16">
        <f t="shared" si="0"/>
        <v>10</v>
      </c>
      <c r="B19" s="10">
        <v>40806</v>
      </c>
      <c r="C19" s="16"/>
      <c r="D19" s="16"/>
      <c r="E19" s="16" t="str">
        <f t="shared" si="1"/>
        <v>1П/10</v>
      </c>
      <c r="F19" s="16" t="s">
        <v>32</v>
      </c>
      <c r="G19" s="16" t="s">
        <v>57</v>
      </c>
      <c r="H19" s="16" t="s">
        <v>107</v>
      </c>
      <c r="I19" s="16" t="s">
        <v>108</v>
      </c>
      <c r="J19" s="16" t="s">
        <v>93</v>
      </c>
      <c r="K19" s="17">
        <v>20</v>
      </c>
      <c r="L19" s="16" t="s">
        <v>102</v>
      </c>
      <c r="M19" s="16">
        <v>1</v>
      </c>
      <c r="N19" s="16" t="s">
        <v>106</v>
      </c>
      <c r="O19" s="10">
        <v>39793</v>
      </c>
      <c r="P19" s="10">
        <v>41619</v>
      </c>
      <c r="Q19" s="16" t="s">
        <v>211</v>
      </c>
      <c r="R19" s="16" t="s">
        <v>34</v>
      </c>
      <c r="S19" s="16" t="s">
        <v>8</v>
      </c>
      <c r="T19" s="16" t="s">
        <v>266</v>
      </c>
      <c r="U19" s="16">
        <v>20</v>
      </c>
      <c r="V19" s="16">
        <v>20</v>
      </c>
      <c r="W19" s="13" t="s">
        <v>124</v>
      </c>
    </row>
    <row r="20" spans="1:253" s="7" customFormat="1" ht="105.75" thickBot="1">
      <c r="A20" s="16">
        <f t="shared" si="0"/>
        <v>11</v>
      </c>
      <c r="B20" s="10">
        <v>40806</v>
      </c>
      <c r="C20" s="16"/>
      <c r="D20" s="16"/>
      <c r="E20" s="16" t="str">
        <f t="shared" si="1"/>
        <v>1П/11</v>
      </c>
      <c r="F20" s="16" t="s">
        <v>32</v>
      </c>
      <c r="G20" s="16" t="s">
        <v>60</v>
      </c>
      <c r="H20" s="16" t="s">
        <v>107</v>
      </c>
      <c r="I20" s="16" t="s">
        <v>108</v>
      </c>
      <c r="J20" s="16" t="s">
        <v>96</v>
      </c>
      <c r="K20" s="17">
        <v>49</v>
      </c>
      <c r="L20" s="16" t="s">
        <v>102</v>
      </c>
      <c r="M20" s="16">
        <v>1</v>
      </c>
      <c r="N20" s="16" t="s">
        <v>106</v>
      </c>
      <c r="O20" s="10">
        <v>39898</v>
      </c>
      <c r="P20" s="10">
        <v>41724</v>
      </c>
      <c r="Q20" s="16" t="s">
        <v>212</v>
      </c>
      <c r="R20" s="16" t="s">
        <v>34</v>
      </c>
      <c r="S20" s="16" t="s">
        <v>8</v>
      </c>
      <c r="T20" s="16" t="s">
        <v>266</v>
      </c>
      <c r="U20" s="11">
        <v>41.4</v>
      </c>
      <c r="V20" s="11">
        <v>25</v>
      </c>
      <c r="W20" s="13" t="s">
        <v>184</v>
      </c>
    </row>
    <row r="21" spans="1:253" s="7" customFormat="1" ht="90.75" thickBot="1">
      <c r="A21" s="16">
        <f t="shared" si="0"/>
        <v>12</v>
      </c>
      <c r="B21" s="10">
        <v>40806</v>
      </c>
      <c r="C21" s="16"/>
      <c r="D21" s="16"/>
      <c r="E21" s="16" t="str">
        <f t="shared" si="1"/>
        <v>1П/12</v>
      </c>
      <c r="F21" s="16" t="s">
        <v>32</v>
      </c>
      <c r="G21" s="16" t="s">
        <v>67</v>
      </c>
      <c r="H21" s="16" t="s">
        <v>107</v>
      </c>
      <c r="I21" s="16" t="s">
        <v>108</v>
      </c>
      <c r="J21" s="16" t="s">
        <v>66</v>
      </c>
      <c r="K21" s="17">
        <v>83</v>
      </c>
      <c r="L21" s="16" t="s">
        <v>102</v>
      </c>
      <c r="M21" s="16">
        <v>1</v>
      </c>
      <c r="N21" s="16" t="s">
        <v>106</v>
      </c>
      <c r="O21" s="10">
        <v>40464</v>
      </c>
      <c r="P21" s="10">
        <v>44117</v>
      </c>
      <c r="Q21" s="16" t="s">
        <v>213</v>
      </c>
      <c r="R21" s="16" t="s">
        <v>34</v>
      </c>
      <c r="S21" s="16" t="s">
        <v>8</v>
      </c>
      <c r="T21" s="16" t="s">
        <v>267</v>
      </c>
      <c r="U21" s="16">
        <v>80</v>
      </c>
      <c r="V21" s="16">
        <v>50</v>
      </c>
      <c r="W21" s="13" t="s">
        <v>130</v>
      </c>
    </row>
    <row r="22" spans="1:253" s="7" customFormat="1" ht="90.75" thickBot="1">
      <c r="A22" s="16">
        <f t="shared" si="0"/>
        <v>13</v>
      </c>
      <c r="B22" s="10">
        <v>40806</v>
      </c>
      <c r="C22" s="16"/>
      <c r="D22" s="16"/>
      <c r="E22" s="16" t="str">
        <f t="shared" si="1"/>
        <v>1П/13</v>
      </c>
      <c r="F22" s="16" t="s">
        <v>32</v>
      </c>
      <c r="G22" s="16" t="s">
        <v>64</v>
      </c>
      <c r="H22" s="16" t="s">
        <v>107</v>
      </c>
      <c r="I22" s="16" t="s">
        <v>108</v>
      </c>
      <c r="J22" s="16" t="s">
        <v>65</v>
      </c>
      <c r="K22" s="17">
        <v>137</v>
      </c>
      <c r="L22" s="16" t="s">
        <v>102</v>
      </c>
      <c r="M22" s="16">
        <v>1</v>
      </c>
      <c r="N22" s="16" t="s">
        <v>106</v>
      </c>
      <c r="O22" s="10">
        <v>39483</v>
      </c>
      <c r="P22" s="10">
        <v>43136</v>
      </c>
      <c r="Q22" s="16" t="s">
        <v>214</v>
      </c>
      <c r="R22" s="16" t="s">
        <v>34</v>
      </c>
      <c r="S22" s="16" t="s">
        <v>6</v>
      </c>
      <c r="T22" s="16" t="s">
        <v>268</v>
      </c>
      <c r="U22" s="30">
        <v>70</v>
      </c>
      <c r="V22" s="16">
        <v>70</v>
      </c>
      <c r="W22" s="13" t="s">
        <v>129</v>
      </c>
    </row>
    <row r="23" spans="1:253" s="7" customFormat="1" ht="135.75" thickBot="1">
      <c r="A23" s="16">
        <f t="shared" si="0"/>
        <v>14</v>
      </c>
      <c r="B23" s="10">
        <v>40806</v>
      </c>
      <c r="C23" s="16"/>
      <c r="D23" s="16"/>
      <c r="E23" s="16" t="str">
        <f t="shared" si="1"/>
        <v>1П/14</v>
      </c>
      <c r="F23" s="16" t="s">
        <v>32</v>
      </c>
      <c r="G23" s="16" t="s">
        <v>63</v>
      </c>
      <c r="H23" s="16" t="s">
        <v>107</v>
      </c>
      <c r="I23" s="16" t="s">
        <v>108</v>
      </c>
      <c r="J23" s="16" t="s">
        <v>31</v>
      </c>
      <c r="K23" s="17">
        <v>70</v>
      </c>
      <c r="L23" s="16" t="s">
        <v>102</v>
      </c>
      <c r="M23" s="16">
        <v>1</v>
      </c>
      <c r="N23" s="16" t="s">
        <v>106</v>
      </c>
      <c r="O23" s="10">
        <v>40395</v>
      </c>
      <c r="P23" s="10">
        <v>44048</v>
      </c>
      <c r="Q23" s="16" t="s">
        <v>215</v>
      </c>
      <c r="R23" s="16" t="s">
        <v>34</v>
      </c>
      <c r="S23" s="16" t="s">
        <v>8</v>
      </c>
      <c r="T23" s="16" t="s">
        <v>269</v>
      </c>
      <c r="U23" s="11">
        <v>70</v>
      </c>
      <c r="V23" s="16">
        <v>56</v>
      </c>
      <c r="W23" s="13" t="s">
        <v>128</v>
      </c>
    </row>
    <row r="24" spans="1:253" s="12" customFormat="1" ht="120.75" thickBot="1">
      <c r="A24" s="16">
        <f t="shared" si="0"/>
        <v>15</v>
      </c>
      <c r="B24" s="10">
        <v>40806</v>
      </c>
      <c r="C24" s="16"/>
      <c r="D24" s="16"/>
      <c r="E24" s="16" t="str">
        <f t="shared" si="1"/>
        <v>1П/15</v>
      </c>
      <c r="F24" s="16" t="s">
        <v>32</v>
      </c>
      <c r="G24" s="16" t="s">
        <v>58</v>
      </c>
      <c r="H24" s="16" t="s">
        <v>107</v>
      </c>
      <c r="I24" s="16" t="s">
        <v>108</v>
      </c>
      <c r="J24" s="16" t="s">
        <v>94</v>
      </c>
      <c r="K24" s="17">
        <v>239</v>
      </c>
      <c r="L24" s="16" t="s">
        <v>102</v>
      </c>
      <c r="M24" s="16">
        <v>1</v>
      </c>
      <c r="N24" s="16" t="s">
        <v>106</v>
      </c>
      <c r="O24" s="10">
        <v>40154</v>
      </c>
      <c r="P24" s="10">
        <v>41980</v>
      </c>
      <c r="Q24" s="16" t="s">
        <v>216</v>
      </c>
      <c r="R24" s="16" t="s">
        <v>34</v>
      </c>
      <c r="S24" s="16" t="s">
        <v>6</v>
      </c>
      <c r="T24" s="16" t="s">
        <v>270</v>
      </c>
      <c r="U24" s="16">
        <v>220</v>
      </c>
      <c r="V24" s="16">
        <v>154</v>
      </c>
      <c r="W24" s="13" t="s">
        <v>125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</row>
    <row r="25" spans="1:253" s="7" customFormat="1" ht="90.75" thickBot="1">
      <c r="A25" s="16">
        <f t="shared" si="0"/>
        <v>16</v>
      </c>
      <c r="B25" s="10">
        <v>40806</v>
      </c>
      <c r="C25" s="16"/>
      <c r="D25" s="16"/>
      <c r="E25" s="16" t="str">
        <f t="shared" si="1"/>
        <v>1П/16</v>
      </c>
      <c r="F25" s="16" t="s">
        <v>32</v>
      </c>
      <c r="G25" s="16" t="s">
        <v>299</v>
      </c>
      <c r="H25" s="16" t="s">
        <v>107</v>
      </c>
      <c r="I25" s="16" t="s">
        <v>108</v>
      </c>
      <c r="J25" s="16" t="s">
        <v>168</v>
      </c>
      <c r="K25" s="17"/>
      <c r="L25" s="16" t="s">
        <v>102</v>
      </c>
      <c r="M25" s="16">
        <v>1</v>
      </c>
      <c r="N25" s="16" t="s">
        <v>106</v>
      </c>
      <c r="O25" s="10">
        <v>40793</v>
      </c>
      <c r="P25" s="10">
        <v>41889</v>
      </c>
      <c r="Q25" s="16" t="s">
        <v>217</v>
      </c>
      <c r="R25" s="16" t="s">
        <v>34</v>
      </c>
      <c r="S25" s="16" t="s">
        <v>8</v>
      </c>
      <c r="T25" s="16" t="s">
        <v>271</v>
      </c>
      <c r="U25" s="16">
        <v>40</v>
      </c>
      <c r="V25" s="16">
        <v>25</v>
      </c>
      <c r="W25" s="13" t="s">
        <v>169</v>
      </c>
    </row>
    <row r="26" spans="1:253" s="9" customFormat="1" ht="90.75" thickBot="1">
      <c r="A26" s="16">
        <f t="shared" si="0"/>
        <v>17</v>
      </c>
      <c r="B26" s="10"/>
      <c r="C26" s="16"/>
      <c r="D26" s="16"/>
      <c r="E26" s="16" t="str">
        <f t="shared" si="1"/>
        <v>1П/17</v>
      </c>
      <c r="F26" s="16" t="s">
        <v>32</v>
      </c>
      <c r="G26" s="16" t="s">
        <v>300</v>
      </c>
      <c r="H26" s="16" t="s">
        <v>107</v>
      </c>
      <c r="I26" s="16" t="s">
        <v>108</v>
      </c>
      <c r="J26" s="16" t="s">
        <v>164</v>
      </c>
      <c r="K26" s="17"/>
      <c r="L26" s="16" t="s">
        <v>102</v>
      </c>
      <c r="M26" s="16">
        <v>1</v>
      </c>
      <c r="N26" s="16" t="s">
        <v>106</v>
      </c>
      <c r="O26" s="10">
        <v>41074</v>
      </c>
      <c r="P26" s="10">
        <v>42169</v>
      </c>
      <c r="Q26" s="16" t="s">
        <v>218</v>
      </c>
      <c r="R26" s="16" t="s">
        <v>34</v>
      </c>
      <c r="S26" s="16" t="s">
        <v>8</v>
      </c>
      <c r="T26" s="16" t="s">
        <v>272</v>
      </c>
      <c r="U26" s="11">
        <v>40</v>
      </c>
      <c r="V26" s="16">
        <v>30</v>
      </c>
      <c r="W26" s="13" t="s">
        <v>115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</row>
    <row r="27" spans="1:253" s="7" customFormat="1" ht="75.75" thickBot="1">
      <c r="A27" s="16">
        <f t="shared" si="0"/>
        <v>18</v>
      </c>
      <c r="B27" s="10"/>
      <c r="C27" s="16"/>
      <c r="D27" s="16"/>
      <c r="E27" s="16" t="str">
        <f t="shared" si="1"/>
        <v>1П/18</v>
      </c>
      <c r="F27" s="16" t="s">
        <v>32</v>
      </c>
      <c r="G27" s="16"/>
      <c r="H27" s="16" t="s">
        <v>107</v>
      </c>
      <c r="I27" s="16" t="s">
        <v>108</v>
      </c>
      <c r="J27" s="16" t="s">
        <v>244</v>
      </c>
      <c r="K27" s="17"/>
      <c r="L27" s="16" t="s">
        <v>102</v>
      </c>
      <c r="M27" s="16">
        <v>1</v>
      </c>
      <c r="N27" s="16" t="s">
        <v>106</v>
      </c>
      <c r="O27" s="10" t="s">
        <v>178</v>
      </c>
      <c r="P27" s="10"/>
      <c r="Q27" s="16" t="s">
        <v>219</v>
      </c>
      <c r="R27" s="16" t="s">
        <v>34</v>
      </c>
      <c r="S27" s="16" t="s">
        <v>6</v>
      </c>
      <c r="T27" s="16" t="s">
        <v>273</v>
      </c>
      <c r="U27" s="11">
        <v>45</v>
      </c>
      <c r="V27" s="16">
        <v>40</v>
      </c>
      <c r="W27" s="13" t="s">
        <v>140</v>
      </c>
    </row>
    <row r="28" spans="1:253" s="7" customFormat="1" ht="75.75" thickBot="1">
      <c r="A28" s="16">
        <f t="shared" si="0"/>
        <v>19</v>
      </c>
      <c r="B28" s="10">
        <v>40806</v>
      </c>
      <c r="C28" s="16"/>
      <c r="D28" s="16"/>
      <c r="E28" s="16" t="str">
        <f t="shared" si="1"/>
        <v>1П/19</v>
      </c>
      <c r="F28" s="11" t="s">
        <v>32</v>
      </c>
      <c r="G28" s="11"/>
      <c r="H28" s="16" t="s">
        <v>107</v>
      </c>
      <c r="I28" s="16" t="s">
        <v>108</v>
      </c>
      <c r="J28" s="11" t="s">
        <v>91</v>
      </c>
      <c r="K28" s="22"/>
      <c r="L28" s="11" t="s">
        <v>102</v>
      </c>
      <c r="M28" s="16">
        <v>1</v>
      </c>
      <c r="N28" s="16" t="s">
        <v>106</v>
      </c>
      <c r="O28" s="29" t="s">
        <v>178</v>
      </c>
      <c r="P28" s="10"/>
      <c r="Q28" s="16" t="s">
        <v>220</v>
      </c>
      <c r="R28" s="16" t="s">
        <v>34</v>
      </c>
      <c r="S28" s="16" t="s">
        <v>8</v>
      </c>
      <c r="T28" s="16" t="s">
        <v>281</v>
      </c>
      <c r="U28" s="16">
        <v>14</v>
      </c>
      <c r="V28" s="16">
        <v>10</v>
      </c>
      <c r="W28" s="13" t="s">
        <v>122</v>
      </c>
    </row>
    <row r="29" spans="1:253" s="7" customFormat="1" ht="20.25" customHeight="1" thickBot="1">
      <c r="A29" s="83" t="s">
        <v>136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75"/>
      <c r="X29" s="23"/>
      <c r="Y29" s="23"/>
    </row>
    <row r="30" spans="1:253" s="7" customFormat="1" ht="75.75" thickBot="1">
      <c r="A30" s="16">
        <v>20</v>
      </c>
      <c r="B30" s="10">
        <v>40806</v>
      </c>
      <c r="C30" s="16"/>
      <c r="D30" s="16"/>
      <c r="E30" s="16" t="str">
        <f>Q30</f>
        <v>1П/20</v>
      </c>
      <c r="F30" s="16" t="s">
        <v>32</v>
      </c>
      <c r="G30" s="16" t="s">
        <v>36</v>
      </c>
      <c r="H30" s="16" t="s">
        <v>107</v>
      </c>
      <c r="I30" s="16" t="s">
        <v>108</v>
      </c>
      <c r="J30" s="16" t="s">
        <v>71</v>
      </c>
      <c r="K30" s="17">
        <v>49</v>
      </c>
      <c r="L30" s="16" t="s">
        <v>102</v>
      </c>
      <c r="M30" s="16">
        <v>1</v>
      </c>
      <c r="N30" s="16" t="s">
        <v>106</v>
      </c>
      <c r="O30" s="10">
        <v>38898</v>
      </c>
      <c r="P30" s="10">
        <v>41820</v>
      </c>
      <c r="Q30" s="16" t="s">
        <v>221</v>
      </c>
      <c r="R30" s="16" t="s">
        <v>72</v>
      </c>
      <c r="S30" s="16" t="s">
        <v>6</v>
      </c>
      <c r="T30" s="16" t="s">
        <v>7</v>
      </c>
      <c r="U30" s="16">
        <v>11</v>
      </c>
      <c r="V30" s="16">
        <v>3</v>
      </c>
      <c r="W30" s="13" t="s">
        <v>110</v>
      </c>
    </row>
    <row r="31" spans="1:253" s="7" customFormat="1" ht="105.75" thickBot="1">
      <c r="A31" s="16">
        <f>A30+1</f>
        <v>21</v>
      </c>
      <c r="B31" s="10">
        <v>40806</v>
      </c>
      <c r="C31" s="16"/>
      <c r="D31" s="16"/>
      <c r="E31" s="16" t="str">
        <f>Q31</f>
        <v>1П/21</v>
      </c>
      <c r="F31" s="16" t="s">
        <v>32</v>
      </c>
      <c r="G31" s="16" t="s">
        <v>54</v>
      </c>
      <c r="H31" s="16" t="s">
        <v>107</v>
      </c>
      <c r="I31" s="16" t="s">
        <v>108</v>
      </c>
      <c r="J31" s="16" t="s">
        <v>90</v>
      </c>
      <c r="K31" s="17">
        <v>100</v>
      </c>
      <c r="L31" s="16" t="s">
        <v>102</v>
      </c>
      <c r="M31" s="16">
        <v>1</v>
      </c>
      <c r="N31" s="16" t="s">
        <v>106</v>
      </c>
      <c r="O31" s="10">
        <v>39181</v>
      </c>
      <c r="P31" s="10">
        <v>42834</v>
      </c>
      <c r="Q31" s="16" t="s">
        <v>222</v>
      </c>
      <c r="R31" s="16" t="s">
        <v>72</v>
      </c>
      <c r="S31" s="16" t="s">
        <v>8</v>
      </c>
      <c r="T31" s="16" t="s">
        <v>266</v>
      </c>
      <c r="U31" s="16">
        <v>44</v>
      </c>
      <c r="V31" s="16">
        <v>31.4</v>
      </c>
      <c r="W31" s="13" t="s">
        <v>28</v>
      </c>
    </row>
    <row r="32" spans="1:253" s="7" customFormat="1" ht="120.75" thickBot="1">
      <c r="A32" s="16">
        <f>A31+1</f>
        <v>22</v>
      </c>
      <c r="B32" s="10"/>
      <c r="C32" s="16"/>
      <c r="D32" s="16"/>
      <c r="E32" s="16" t="str">
        <f>Q32</f>
        <v>1П/22</v>
      </c>
      <c r="F32" s="16" t="s">
        <v>32</v>
      </c>
      <c r="G32" s="16" t="s">
        <v>313</v>
      </c>
      <c r="H32" s="16" t="s">
        <v>107</v>
      </c>
      <c r="I32" s="16" t="s">
        <v>108</v>
      </c>
      <c r="J32" s="16" t="s">
        <v>198</v>
      </c>
      <c r="K32" s="17"/>
      <c r="L32" s="16" t="s">
        <v>102</v>
      </c>
      <c r="M32" s="16">
        <v>1</v>
      </c>
      <c r="N32" s="16" t="s">
        <v>106</v>
      </c>
      <c r="O32" s="10">
        <v>40105</v>
      </c>
      <c r="P32" s="10">
        <v>43753</v>
      </c>
      <c r="Q32" s="16" t="s">
        <v>248</v>
      </c>
      <c r="R32" s="16" t="s">
        <v>34</v>
      </c>
      <c r="S32" s="16" t="s">
        <v>8</v>
      </c>
      <c r="T32" s="16" t="s">
        <v>274</v>
      </c>
      <c r="U32" s="30">
        <v>70</v>
      </c>
      <c r="V32" s="16">
        <v>40</v>
      </c>
      <c r="W32" s="13" t="s">
        <v>118</v>
      </c>
    </row>
    <row r="33" spans="1:253" s="7" customFormat="1" ht="108" customHeight="1" thickBot="1">
      <c r="A33" s="16">
        <f>A32+1</f>
        <v>23</v>
      </c>
      <c r="B33" s="10">
        <v>40806</v>
      </c>
      <c r="C33" s="16"/>
      <c r="D33" s="16"/>
      <c r="E33" s="16" t="str">
        <f>Q33</f>
        <v>1П/23</v>
      </c>
      <c r="F33" s="16" t="s">
        <v>32</v>
      </c>
      <c r="G33" s="16" t="s">
        <v>68</v>
      </c>
      <c r="H33" s="16" t="s">
        <v>107</v>
      </c>
      <c r="I33" s="16" t="s">
        <v>108</v>
      </c>
      <c r="J33" s="16" t="s">
        <v>245</v>
      </c>
      <c r="K33" s="17">
        <v>49</v>
      </c>
      <c r="L33" s="16" t="s">
        <v>102</v>
      </c>
      <c r="M33" s="16">
        <v>1</v>
      </c>
      <c r="N33" s="16" t="s">
        <v>106</v>
      </c>
      <c r="O33" s="10">
        <v>39479</v>
      </c>
      <c r="P33" s="10">
        <v>43132</v>
      </c>
      <c r="Q33" s="16" t="s">
        <v>306</v>
      </c>
      <c r="R33" s="16" t="s">
        <v>34</v>
      </c>
      <c r="S33" s="16" t="s">
        <v>6</v>
      </c>
      <c r="T33" s="16" t="s">
        <v>332</v>
      </c>
      <c r="U33" s="16">
        <v>49</v>
      </c>
      <c r="V33" s="16">
        <v>35</v>
      </c>
      <c r="W33" s="13" t="s">
        <v>129</v>
      </c>
    </row>
    <row r="34" spans="1:253" s="7" customFormat="1" ht="20.25" customHeight="1" thickBot="1">
      <c r="A34" s="75" t="s">
        <v>133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</row>
    <row r="35" spans="1:253" s="12" customFormat="1" ht="75.75" thickBot="1">
      <c r="A35" s="16">
        <v>24</v>
      </c>
      <c r="B35" s="10">
        <v>40806</v>
      </c>
      <c r="C35" s="16"/>
      <c r="D35" s="16"/>
      <c r="E35" s="16" t="str">
        <f>Q35</f>
        <v>1К/24</v>
      </c>
      <c r="F35" s="16" t="s">
        <v>32</v>
      </c>
      <c r="G35" s="16" t="s">
        <v>42</v>
      </c>
      <c r="H35" s="16" t="s">
        <v>107</v>
      </c>
      <c r="I35" s="16" t="s">
        <v>108</v>
      </c>
      <c r="J35" s="16" t="s">
        <v>170</v>
      </c>
      <c r="K35" s="17">
        <v>49</v>
      </c>
      <c r="L35" s="16" t="s">
        <v>102</v>
      </c>
      <c r="M35" s="16">
        <v>1</v>
      </c>
      <c r="N35" s="16" t="s">
        <v>106</v>
      </c>
      <c r="O35" s="10">
        <v>38898</v>
      </c>
      <c r="P35" s="10">
        <v>42551</v>
      </c>
      <c r="Q35" s="16" t="s">
        <v>223</v>
      </c>
      <c r="R35" s="16" t="s">
        <v>35</v>
      </c>
      <c r="S35" s="16" t="s">
        <v>275</v>
      </c>
      <c r="T35" s="16" t="s">
        <v>276</v>
      </c>
      <c r="U35" s="16">
        <v>23.65</v>
      </c>
      <c r="V35" s="16"/>
      <c r="W35" s="13" t="s">
        <v>29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</row>
    <row r="36" spans="1:253" s="7" customFormat="1" ht="135.75" thickBot="1">
      <c r="A36" s="16">
        <f>A35+1</f>
        <v>25</v>
      </c>
      <c r="B36" s="10">
        <v>40806</v>
      </c>
      <c r="C36" s="16"/>
      <c r="D36" s="16"/>
      <c r="E36" s="16" t="str">
        <f>Q36</f>
        <v>1К/25</v>
      </c>
      <c r="F36" s="16" t="s">
        <v>32</v>
      </c>
      <c r="G36" s="16" t="s">
        <v>43</v>
      </c>
      <c r="H36" s="16" t="s">
        <v>107</v>
      </c>
      <c r="I36" s="16" t="s">
        <v>108</v>
      </c>
      <c r="J36" s="16" t="s">
        <v>77</v>
      </c>
      <c r="K36" s="17">
        <v>20</v>
      </c>
      <c r="L36" s="16" t="s">
        <v>102</v>
      </c>
      <c r="M36" s="16">
        <v>1</v>
      </c>
      <c r="N36" s="16" t="s">
        <v>106</v>
      </c>
      <c r="O36" s="10">
        <v>40037</v>
      </c>
      <c r="P36" s="10">
        <v>41863</v>
      </c>
      <c r="Q36" s="16" t="s">
        <v>224</v>
      </c>
      <c r="R36" s="16" t="s">
        <v>35</v>
      </c>
      <c r="S36" s="16" t="s">
        <v>6</v>
      </c>
      <c r="T36" s="16" t="s">
        <v>278</v>
      </c>
      <c r="U36" s="16">
        <v>11.2</v>
      </c>
      <c r="V36" s="16"/>
      <c r="W36" s="13" t="s">
        <v>27</v>
      </c>
    </row>
    <row r="37" spans="1:253" s="7" customFormat="1" ht="105.75" thickBot="1">
      <c r="A37" s="16">
        <v>26</v>
      </c>
      <c r="B37" s="10">
        <v>40806</v>
      </c>
      <c r="C37" s="16"/>
      <c r="D37" s="16"/>
      <c r="E37" s="16" t="str">
        <f>Q37</f>
        <v>1К/26</v>
      </c>
      <c r="F37" s="16" t="s">
        <v>32</v>
      </c>
      <c r="G37" s="16" t="s">
        <v>45</v>
      </c>
      <c r="H37" s="16" t="s">
        <v>107</v>
      </c>
      <c r="I37" s="16" t="s">
        <v>108</v>
      </c>
      <c r="J37" s="16" t="s">
        <v>78</v>
      </c>
      <c r="K37" s="17">
        <v>20</v>
      </c>
      <c r="L37" s="16" t="s">
        <v>102</v>
      </c>
      <c r="M37" s="16">
        <v>1</v>
      </c>
      <c r="N37" s="16" t="s">
        <v>106</v>
      </c>
      <c r="O37" s="10">
        <v>40037</v>
      </c>
      <c r="P37" s="10">
        <v>41863</v>
      </c>
      <c r="Q37" s="16" t="s">
        <v>225</v>
      </c>
      <c r="R37" s="16" t="s">
        <v>35</v>
      </c>
      <c r="S37" s="16" t="s">
        <v>6</v>
      </c>
      <c r="T37" s="16" t="s">
        <v>278</v>
      </c>
      <c r="U37" s="16">
        <v>12</v>
      </c>
      <c r="V37" s="16"/>
      <c r="W37" s="13" t="s">
        <v>27</v>
      </c>
    </row>
    <row r="38" spans="1:253" s="7" customFormat="1" ht="105.75" thickBot="1">
      <c r="A38" s="16">
        <v>27</v>
      </c>
      <c r="B38" s="10">
        <v>40806</v>
      </c>
      <c r="C38" s="16"/>
      <c r="D38" s="16"/>
      <c r="E38" s="16" t="s">
        <v>226</v>
      </c>
      <c r="F38" s="16" t="s">
        <v>32</v>
      </c>
      <c r="G38" s="16" t="s">
        <v>45</v>
      </c>
      <c r="H38" s="16" t="s">
        <v>107</v>
      </c>
      <c r="I38" s="16" t="s">
        <v>108</v>
      </c>
      <c r="J38" s="16" t="s">
        <v>78</v>
      </c>
      <c r="K38" s="17">
        <v>20</v>
      </c>
      <c r="L38" s="16" t="s">
        <v>102</v>
      </c>
      <c r="M38" s="16">
        <v>1</v>
      </c>
      <c r="N38" s="16" t="s">
        <v>106</v>
      </c>
      <c r="O38" s="10">
        <v>40037</v>
      </c>
      <c r="P38" s="10">
        <v>41863</v>
      </c>
      <c r="Q38" s="16" t="s">
        <v>226</v>
      </c>
      <c r="R38" s="16" t="s">
        <v>35</v>
      </c>
      <c r="S38" s="16" t="s">
        <v>6</v>
      </c>
      <c r="T38" s="16" t="s">
        <v>278</v>
      </c>
      <c r="U38" s="16">
        <v>12</v>
      </c>
      <c r="V38" s="16"/>
      <c r="W38" s="13" t="s">
        <v>27</v>
      </c>
    </row>
    <row r="39" spans="1:253" s="7" customFormat="1" ht="120.75" thickBot="1">
      <c r="A39" s="16">
        <v>28</v>
      </c>
      <c r="B39" s="10">
        <v>40806</v>
      </c>
      <c r="C39" s="16"/>
      <c r="D39" s="16"/>
      <c r="E39" s="16" t="s">
        <v>227</v>
      </c>
      <c r="F39" s="16" t="s">
        <v>32</v>
      </c>
      <c r="G39" s="16" t="s">
        <v>46</v>
      </c>
      <c r="H39" s="16" t="s">
        <v>107</v>
      </c>
      <c r="I39" s="16" t="s">
        <v>108</v>
      </c>
      <c r="J39" s="16" t="s">
        <v>80</v>
      </c>
      <c r="K39" s="17">
        <v>49</v>
      </c>
      <c r="L39" s="16" t="s">
        <v>102</v>
      </c>
      <c r="M39" s="16">
        <v>1</v>
      </c>
      <c r="N39" s="16" t="s">
        <v>106</v>
      </c>
      <c r="O39" s="10">
        <v>39022</v>
      </c>
      <c r="P39" s="10">
        <v>41944</v>
      </c>
      <c r="Q39" s="16" t="s">
        <v>227</v>
      </c>
      <c r="R39" s="16" t="s">
        <v>35</v>
      </c>
      <c r="S39" s="16" t="s">
        <v>6</v>
      </c>
      <c r="T39" s="16" t="s">
        <v>279</v>
      </c>
      <c r="U39" s="16">
        <v>11</v>
      </c>
      <c r="V39" s="16"/>
      <c r="W39" s="13" t="s">
        <v>113</v>
      </c>
    </row>
    <row r="40" spans="1:253" s="7" customFormat="1" ht="105.75" thickBot="1">
      <c r="A40" s="16">
        <f>A39+1</f>
        <v>29</v>
      </c>
      <c r="B40" s="10">
        <v>40806</v>
      </c>
      <c r="C40" s="16"/>
      <c r="D40" s="16"/>
      <c r="E40" s="16" t="s">
        <v>228</v>
      </c>
      <c r="F40" s="16" t="s">
        <v>32</v>
      </c>
      <c r="G40" s="16" t="s">
        <v>47</v>
      </c>
      <c r="H40" s="16" t="s">
        <v>107</v>
      </c>
      <c r="I40" s="16" t="s">
        <v>108</v>
      </c>
      <c r="J40" s="16" t="s">
        <v>81</v>
      </c>
      <c r="K40" s="17">
        <v>20</v>
      </c>
      <c r="L40" s="16" t="s">
        <v>102</v>
      </c>
      <c r="M40" s="16">
        <v>1</v>
      </c>
      <c r="N40" s="16" t="s">
        <v>106</v>
      </c>
      <c r="O40" s="10">
        <v>39951</v>
      </c>
      <c r="P40" s="10">
        <v>41777</v>
      </c>
      <c r="Q40" s="16" t="s">
        <v>228</v>
      </c>
      <c r="R40" s="16" t="s">
        <v>35</v>
      </c>
      <c r="S40" s="16" t="s">
        <v>6</v>
      </c>
      <c r="T40" s="16" t="s">
        <v>278</v>
      </c>
      <c r="U40" s="16">
        <v>10</v>
      </c>
      <c r="V40" s="16"/>
      <c r="W40" s="13" t="s">
        <v>27</v>
      </c>
    </row>
    <row r="41" spans="1:253" s="7" customFormat="1" ht="120.75" thickBot="1">
      <c r="A41" s="16">
        <v>30</v>
      </c>
      <c r="B41" s="10">
        <v>40806</v>
      </c>
      <c r="C41" s="16"/>
      <c r="D41" s="16"/>
      <c r="E41" s="16" t="s">
        <v>229</v>
      </c>
      <c r="F41" s="16" t="s">
        <v>32</v>
      </c>
      <c r="G41" s="16" t="s">
        <v>301</v>
      </c>
      <c r="H41" s="16" t="s">
        <v>107</v>
      </c>
      <c r="I41" s="16" t="s">
        <v>108</v>
      </c>
      <c r="J41" s="16" t="s">
        <v>86</v>
      </c>
      <c r="K41" s="17">
        <v>49</v>
      </c>
      <c r="L41" s="16" t="s">
        <v>102</v>
      </c>
      <c r="M41" s="16">
        <v>1</v>
      </c>
      <c r="N41" s="16" t="s">
        <v>106</v>
      </c>
      <c r="O41" s="10">
        <v>39937</v>
      </c>
      <c r="P41" s="10">
        <v>41763</v>
      </c>
      <c r="Q41" s="16" t="s">
        <v>229</v>
      </c>
      <c r="R41" s="16" t="s">
        <v>35</v>
      </c>
      <c r="S41" s="16" t="s">
        <v>8</v>
      </c>
      <c r="T41" s="16" t="s">
        <v>280</v>
      </c>
      <c r="U41" s="16">
        <v>17</v>
      </c>
      <c r="V41" s="16"/>
      <c r="W41" s="13" t="s">
        <v>117</v>
      </c>
    </row>
    <row r="42" spans="1:253" s="7" customFormat="1" ht="105.75" thickBot="1">
      <c r="A42" s="16">
        <v>31</v>
      </c>
      <c r="B42" s="10">
        <v>40806</v>
      </c>
      <c r="C42" s="16"/>
      <c r="D42" s="16"/>
      <c r="E42" s="16" t="s">
        <v>230</v>
      </c>
      <c r="F42" s="11" t="s">
        <v>32</v>
      </c>
      <c r="G42" s="16" t="s">
        <v>302</v>
      </c>
      <c r="H42" s="16" t="s">
        <v>107</v>
      </c>
      <c r="I42" s="16" t="s">
        <v>108</v>
      </c>
      <c r="J42" s="16" t="s">
        <v>165</v>
      </c>
      <c r="K42" s="17"/>
      <c r="L42" s="16" t="s">
        <v>102</v>
      </c>
      <c r="M42" s="16">
        <v>1</v>
      </c>
      <c r="N42" s="16" t="s">
        <v>106</v>
      </c>
      <c r="O42" s="10">
        <v>40680</v>
      </c>
      <c r="P42" s="10">
        <v>42141</v>
      </c>
      <c r="Q42" s="16" t="s">
        <v>230</v>
      </c>
      <c r="R42" s="16" t="s">
        <v>35</v>
      </c>
      <c r="S42" s="16" t="s">
        <v>6</v>
      </c>
      <c r="T42" s="16" t="s">
        <v>278</v>
      </c>
      <c r="U42" s="16">
        <v>8</v>
      </c>
      <c r="V42" s="16"/>
      <c r="W42" s="13" t="s">
        <v>27</v>
      </c>
    </row>
    <row r="43" spans="1:253" s="7" customFormat="1" ht="105.75" thickBot="1">
      <c r="A43" s="16">
        <v>32</v>
      </c>
      <c r="B43" s="10">
        <v>40806</v>
      </c>
      <c r="C43" s="16"/>
      <c r="D43" s="16"/>
      <c r="E43" s="16" t="s">
        <v>307</v>
      </c>
      <c r="F43" s="11" t="s">
        <v>32</v>
      </c>
      <c r="G43" s="16" t="s">
        <v>303</v>
      </c>
      <c r="H43" s="16" t="s">
        <v>107</v>
      </c>
      <c r="I43" s="16" t="s">
        <v>108</v>
      </c>
      <c r="J43" s="16" t="s">
        <v>131</v>
      </c>
      <c r="K43" s="17"/>
      <c r="L43" s="16" t="s">
        <v>102</v>
      </c>
      <c r="M43" s="16">
        <v>1</v>
      </c>
      <c r="N43" s="16" t="s">
        <v>106</v>
      </c>
      <c r="O43" s="10">
        <v>40680</v>
      </c>
      <c r="P43" s="10">
        <v>42507</v>
      </c>
      <c r="Q43" s="16" t="s">
        <v>307</v>
      </c>
      <c r="R43" s="16" t="s">
        <v>35</v>
      </c>
      <c r="S43" s="16" t="s">
        <v>6</v>
      </c>
      <c r="T43" s="16" t="s">
        <v>278</v>
      </c>
      <c r="U43" s="16">
        <v>11.2</v>
      </c>
      <c r="V43" s="16"/>
      <c r="W43" s="13" t="s">
        <v>27</v>
      </c>
    </row>
    <row r="44" spans="1:253" s="7" customFormat="1" ht="60.75" thickBot="1">
      <c r="A44" s="16">
        <v>33</v>
      </c>
      <c r="B44" s="10">
        <v>40806</v>
      </c>
      <c r="C44" s="16"/>
      <c r="D44" s="16"/>
      <c r="E44" s="16" t="s">
        <v>231</v>
      </c>
      <c r="F44" s="16" t="s">
        <v>32</v>
      </c>
      <c r="G44" s="16" t="s">
        <v>56</v>
      </c>
      <c r="H44" s="16" t="s">
        <v>107</v>
      </c>
      <c r="I44" s="16" t="s">
        <v>108</v>
      </c>
      <c r="J44" s="16" t="s">
        <v>92</v>
      </c>
      <c r="K44" s="17">
        <v>28</v>
      </c>
      <c r="L44" s="16" t="s">
        <v>102</v>
      </c>
      <c r="M44" s="16">
        <v>1</v>
      </c>
      <c r="N44" s="16" t="s">
        <v>106</v>
      </c>
      <c r="O44" s="10">
        <v>40098</v>
      </c>
      <c r="P44" s="10">
        <v>41924</v>
      </c>
      <c r="Q44" s="16" t="s">
        <v>231</v>
      </c>
      <c r="R44" s="16" t="s">
        <v>35</v>
      </c>
      <c r="S44" s="16" t="s">
        <v>275</v>
      </c>
      <c r="T44" s="16" t="s">
        <v>104</v>
      </c>
      <c r="U44" s="16">
        <v>20.3</v>
      </c>
      <c r="V44" s="16"/>
      <c r="W44" s="13" t="s">
        <v>123</v>
      </c>
    </row>
    <row r="45" spans="1:253" s="7" customFormat="1" ht="75.75" thickBot="1">
      <c r="A45" s="16">
        <f>A44+1</f>
        <v>34</v>
      </c>
      <c r="B45" s="10">
        <v>40806</v>
      </c>
      <c r="C45" s="16"/>
      <c r="D45" s="16"/>
      <c r="E45" s="16" t="s">
        <v>308</v>
      </c>
      <c r="F45" s="16" t="s">
        <v>32</v>
      </c>
      <c r="G45" s="16" t="s">
        <v>59</v>
      </c>
      <c r="H45" s="16" t="s">
        <v>107</v>
      </c>
      <c r="I45" s="16" t="s">
        <v>108</v>
      </c>
      <c r="J45" s="16" t="s">
        <v>95</v>
      </c>
      <c r="K45" s="17">
        <v>49</v>
      </c>
      <c r="L45" s="16" t="s">
        <v>102</v>
      </c>
      <c r="M45" s="16">
        <v>1</v>
      </c>
      <c r="N45" s="16" t="s">
        <v>106</v>
      </c>
      <c r="O45" s="10">
        <v>39898</v>
      </c>
      <c r="P45" s="10">
        <v>41724</v>
      </c>
      <c r="Q45" s="16" t="s">
        <v>308</v>
      </c>
      <c r="R45" s="16" t="s">
        <v>35</v>
      </c>
      <c r="S45" s="16" t="s">
        <v>8</v>
      </c>
      <c r="T45" s="16" t="s">
        <v>282</v>
      </c>
      <c r="U45" s="11">
        <v>12</v>
      </c>
      <c r="V45" s="11"/>
      <c r="W45" s="13" t="s">
        <v>126</v>
      </c>
    </row>
    <row r="46" spans="1:253" s="7" customFormat="1" ht="90.75" thickBot="1">
      <c r="A46" s="16">
        <f>A45+1</f>
        <v>35</v>
      </c>
      <c r="B46" s="10">
        <v>40806</v>
      </c>
      <c r="C46" s="16"/>
      <c r="D46" s="16"/>
      <c r="E46" s="16" t="s">
        <v>309</v>
      </c>
      <c r="F46" s="16" t="s">
        <v>32</v>
      </c>
      <c r="G46" s="16" t="s">
        <v>61</v>
      </c>
      <c r="H46" s="16" t="s">
        <v>107</v>
      </c>
      <c r="I46" s="16" t="s">
        <v>108</v>
      </c>
      <c r="J46" s="16" t="s">
        <v>97</v>
      </c>
      <c r="K46" s="17">
        <v>67</v>
      </c>
      <c r="L46" s="16" t="s">
        <v>102</v>
      </c>
      <c r="M46" s="16">
        <v>1</v>
      </c>
      <c r="N46" s="16" t="s">
        <v>106</v>
      </c>
      <c r="O46" s="10">
        <v>39181</v>
      </c>
      <c r="P46" s="10">
        <v>42834</v>
      </c>
      <c r="Q46" s="16" t="s">
        <v>309</v>
      </c>
      <c r="R46" s="16" t="s">
        <v>35</v>
      </c>
      <c r="S46" s="16" t="s">
        <v>103</v>
      </c>
      <c r="T46" s="16" t="s">
        <v>99</v>
      </c>
      <c r="U46" s="16">
        <v>67</v>
      </c>
      <c r="V46" s="16"/>
      <c r="W46" s="13" t="s">
        <v>127</v>
      </c>
    </row>
    <row r="47" spans="1:253" s="7" customFormat="1" ht="75.75" thickBot="1">
      <c r="A47" s="16">
        <f>A46+1</f>
        <v>36</v>
      </c>
      <c r="B47" s="10">
        <v>40806</v>
      </c>
      <c r="C47" s="16"/>
      <c r="D47" s="16"/>
      <c r="E47" s="16" t="s">
        <v>232</v>
      </c>
      <c r="F47" s="16" t="s">
        <v>32</v>
      </c>
      <c r="G47" s="16" t="s">
        <v>304</v>
      </c>
      <c r="H47" s="16" t="s">
        <v>139</v>
      </c>
      <c r="I47" s="16" t="s">
        <v>108</v>
      </c>
      <c r="J47" s="16" t="s">
        <v>160</v>
      </c>
      <c r="K47" s="17"/>
      <c r="L47" s="16" t="s">
        <v>102</v>
      </c>
      <c r="M47" s="16">
        <v>1</v>
      </c>
      <c r="N47" s="16" t="s">
        <v>106</v>
      </c>
      <c r="O47" s="10">
        <v>40833</v>
      </c>
      <c r="P47" s="10">
        <v>42254</v>
      </c>
      <c r="Q47" s="16" t="s">
        <v>232</v>
      </c>
      <c r="R47" s="16" t="s">
        <v>35</v>
      </c>
      <c r="S47" s="16" t="s">
        <v>8</v>
      </c>
      <c r="T47" s="16" t="s">
        <v>162</v>
      </c>
      <c r="U47" s="16">
        <v>6</v>
      </c>
      <c r="V47" s="16"/>
      <c r="W47" s="13" t="s">
        <v>161</v>
      </c>
    </row>
    <row r="48" spans="1:253" ht="15.75" thickBot="1"/>
    <row r="49" spans="1:253" s="7" customFormat="1" ht="16.5" thickBot="1">
      <c r="A49" s="77" t="s">
        <v>134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</row>
    <row r="50" spans="1:253" s="7" customFormat="1" ht="120.75" thickBot="1">
      <c r="A50" s="16">
        <v>37</v>
      </c>
      <c r="B50" s="10">
        <v>40806</v>
      </c>
      <c r="C50" s="16"/>
      <c r="D50" s="16"/>
      <c r="E50" s="16" t="s">
        <v>233</v>
      </c>
      <c r="F50" s="16" t="s">
        <v>32</v>
      </c>
      <c r="G50" s="16" t="s">
        <v>51</v>
      </c>
      <c r="H50" s="16" t="s">
        <v>107</v>
      </c>
      <c r="I50" s="16" t="s">
        <v>108</v>
      </c>
      <c r="J50" s="16" t="s">
        <v>87</v>
      </c>
      <c r="K50" s="17">
        <v>49</v>
      </c>
      <c r="L50" s="16" t="s">
        <v>102</v>
      </c>
      <c r="M50" s="16">
        <v>1</v>
      </c>
      <c r="N50" s="16" t="s">
        <v>106</v>
      </c>
      <c r="O50" s="10">
        <v>38884</v>
      </c>
      <c r="P50" s="10">
        <v>42537</v>
      </c>
      <c r="Q50" s="16" t="str">
        <f>E50</f>
        <v>1К/37</v>
      </c>
      <c r="R50" s="16" t="s">
        <v>76</v>
      </c>
      <c r="S50" s="16" t="s">
        <v>8</v>
      </c>
      <c r="T50" s="16" t="s">
        <v>283</v>
      </c>
      <c r="U50" s="16">
        <v>26.5</v>
      </c>
      <c r="V50" s="16"/>
      <c r="W50" s="13" t="s">
        <v>116</v>
      </c>
    </row>
    <row r="51" spans="1:253" s="7" customFormat="1" ht="123.75" customHeight="1" thickBot="1">
      <c r="A51" s="16">
        <f>A50+1</f>
        <v>38</v>
      </c>
      <c r="B51" s="10">
        <v>40806</v>
      </c>
      <c r="C51" s="16"/>
      <c r="D51" s="16"/>
      <c r="E51" s="16" t="s">
        <v>234</v>
      </c>
      <c r="F51" s="16" t="s">
        <v>32</v>
      </c>
      <c r="G51" s="16" t="s">
        <v>49</v>
      </c>
      <c r="H51" s="16" t="s">
        <v>107</v>
      </c>
      <c r="I51" s="16" t="s">
        <v>108</v>
      </c>
      <c r="J51" s="16" t="s">
        <v>84</v>
      </c>
      <c r="K51" s="17">
        <v>49</v>
      </c>
      <c r="L51" s="16" t="s">
        <v>102</v>
      </c>
      <c r="M51" s="16">
        <v>1</v>
      </c>
      <c r="N51" s="16" t="s">
        <v>106</v>
      </c>
      <c r="O51" s="10">
        <v>41339</v>
      </c>
      <c r="P51" s="10">
        <v>42435</v>
      </c>
      <c r="Q51" s="16" t="str">
        <f>E51</f>
        <v>1К/38</v>
      </c>
      <c r="R51" s="16" t="s">
        <v>35</v>
      </c>
      <c r="S51" s="16" t="s">
        <v>8</v>
      </c>
      <c r="T51" s="16" t="s">
        <v>277</v>
      </c>
      <c r="U51" s="16">
        <v>11</v>
      </c>
      <c r="V51" s="16"/>
      <c r="W51" s="51" t="s">
        <v>314</v>
      </c>
    </row>
    <row r="52" spans="1:253" s="7" customFormat="1" ht="75.75" thickBot="1">
      <c r="A52" s="16">
        <f>A51+1</f>
        <v>39</v>
      </c>
      <c r="B52" s="10">
        <v>40806</v>
      </c>
      <c r="C52" s="16"/>
      <c r="D52" s="16"/>
      <c r="E52" s="16" t="s">
        <v>235</v>
      </c>
      <c r="F52" s="16" t="s">
        <v>32</v>
      </c>
      <c r="G52" s="16" t="s">
        <v>52</v>
      </c>
      <c r="H52" s="16" t="s">
        <v>107</v>
      </c>
      <c r="I52" s="16" t="s">
        <v>108</v>
      </c>
      <c r="J52" s="16" t="s">
        <v>88</v>
      </c>
      <c r="K52" s="17">
        <v>102</v>
      </c>
      <c r="L52" s="16" t="s">
        <v>102</v>
      </c>
      <c r="M52" s="16">
        <v>1</v>
      </c>
      <c r="N52" s="16" t="s">
        <v>106</v>
      </c>
      <c r="O52" s="10">
        <v>40101</v>
      </c>
      <c r="P52" s="10">
        <v>43753</v>
      </c>
      <c r="Q52" s="16" t="str">
        <f>E52</f>
        <v>1К/39</v>
      </c>
      <c r="R52" s="16" t="s">
        <v>35</v>
      </c>
      <c r="S52" s="16" t="s">
        <v>8</v>
      </c>
      <c r="T52" s="16" t="s">
        <v>240</v>
      </c>
      <c r="U52" s="16">
        <v>20</v>
      </c>
      <c r="V52" s="16"/>
      <c r="W52" s="13" t="s">
        <v>118</v>
      </c>
    </row>
    <row r="53" spans="1:253" s="7" customFormat="1" ht="120.75" thickBot="1">
      <c r="A53" s="16">
        <f>A52+1</f>
        <v>40</v>
      </c>
      <c r="B53" s="10">
        <v>40806</v>
      </c>
      <c r="C53" s="16"/>
      <c r="D53" s="16"/>
      <c r="E53" s="16" t="s">
        <v>236</v>
      </c>
      <c r="F53" s="16" t="s">
        <v>32</v>
      </c>
      <c r="G53" s="16" t="s">
        <v>37</v>
      </c>
      <c r="H53" s="16" t="s">
        <v>107</v>
      </c>
      <c r="I53" s="16" t="s">
        <v>108</v>
      </c>
      <c r="J53" s="16" t="s">
        <v>73</v>
      </c>
      <c r="K53" s="17">
        <v>49</v>
      </c>
      <c r="L53" s="16" t="s">
        <v>102</v>
      </c>
      <c r="M53" s="16">
        <v>1</v>
      </c>
      <c r="N53" s="16" t="s">
        <v>106</v>
      </c>
      <c r="O53" s="10">
        <v>38898</v>
      </c>
      <c r="P53" s="10">
        <v>41820</v>
      </c>
      <c r="Q53" s="16" t="str">
        <f>E53</f>
        <v>1К/40</v>
      </c>
      <c r="R53" s="16" t="s">
        <v>35</v>
      </c>
      <c r="S53" s="16" t="s">
        <v>8</v>
      </c>
      <c r="T53" s="16" t="s">
        <v>284</v>
      </c>
      <c r="U53" s="16">
        <v>23</v>
      </c>
      <c r="V53" s="16"/>
      <c r="W53" s="13" t="s">
        <v>110</v>
      </c>
    </row>
    <row r="54" spans="1:253" s="7" customFormat="1" ht="20.25" customHeight="1" thickBot="1">
      <c r="A54" s="31"/>
      <c r="B54" s="31"/>
      <c r="C54" s="31"/>
      <c r="D54" s="31"/>
      <c r="E54" s="83" t="s">
        <v>285</v>
      </c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75"/>
    </row>
    <row r="55" spans="1:253" s="7" customFormat="1" ht="60.75" thickBot="1">
      <c r="A55" s="16">
        <v>41</v>
      </c>
      <c r="B55" s="10">
        <v>40806</v>
      </c>
      <c r="C55" s="16"/>
      <c r="D55" s="16"/>
      <c r="E55" s="16" t="s">
        <v>237</v>
      </c>
      <c r="F55" s="11" t="s">
        <v>32</v>
      </c>
      <c r="G55" s="11"/>
      <c r="H55" s="16" t="s">
        <v>107</v>
      </c>
      <c r="I55" s="16" t="s">
        <v>108</v>
      </c>
      <c r="J55" s="16" t="s">
        <v>246</v>
      </c>
      <c r="K55" s="22">
        <v>49</v>
      </c>
      <c r="L55" s="16" t="s">
        <v>102</v>
      </c>
      <c r="M55" s="16">
        <v>1</v>
      </c>
      <c r="N55" s="16" t="s">
        <v>106</v>
      </c>
      <c r="O55" s="29" t="s">
        <v>178</v>
      </c>
      <c r="P55" s="10"/>
      <c r="Q55" s="16" t="str">
        <f>E55</f>
        <v>1К/41</v>
      </c>
      <c r="R55" s="16" t="s">
        <v>35</v>
      </c>
      <c r="S55" s="16" t="s">
        <v>8</v>
      </c>
      <c r="T55" s="16" t="s">
        <v>286</v>
      </c>
      <c r="U55" s="16">
        <v>8</v>
      </c>
      <c r="V55" s="16"/>
      <c r="W55" s="13" t="s">
        <v>333</v>
      </c>
    </row>
    <row r="56" spans="1:253" s="7" customFormat="1" ht="150.75" thickBot="1">
      <c r="A56" s="16">
        <f>A55+1</f>
        <v>42</v>
      </c>
      <c r="B56" s="10">
        <v>40806</v>
      </c>
      <c r="C56" s="16"/>
      <c r="D56" s="16"/>
      <c r="E56" s="16" t="s">
        <v>238</v>
      </c>
      <c r="F56" s="16" t="s">
        <v>32</v>
      </c>
      <c r="G56" s="16" t="s">
        <v>53</v>
      </c>
      <c r="H56" s="16" t="s">
        <v>107</v>
      </c>
      <c r="I56" s="16" t="s">
        <v>108</v>
      </c>
      <c r="J56" s="16" t="s">
        <v>89</v>
      </c>
      <c r="K56" s="17">
        <v>21</v>
      </c>
      <c r="L56" s="16" t="s">
        <v>82</v>
      </c>
      <c r="M56" s="16">
        <v>1</v>
      </c>
      <c r="N56" s="16" t="s">
        <v>106</v>
      </c>
      <c r="O56" s="10">
        <v>39016</v>
      </c>
      <c r="P56" s="10">
        <v>42668</v>
      </c>
      <c r="Q56" s="16" t="str">
        <f>E56</f>
        <v>1К/42</v>
      </c>
      <c r="R56" s="16" t="s">
        <v>83</v>
      </c>
      <c r="S56" s="16" t="s">
        <v>8</v>
      </c>
      <c r="T56" s="16" t="s">
        <v>287</v>
      </c>
      <c r="U56" s="16">
        <v>8</v>
      </c>
      <c r="V56" s="16"/>
      <c r="W56" s="13" t="s">
        <v>120</v>
      </c>
    </row>
    <row r="57" spans="1:253" s="7" customFormat="1" ht="180.75" thickBot="1">
      <c r="A57" s="16">
        <f>A56+1</f>
        <v>43</v>
      </c>
      <c r="B57" s="10">
        <v>40806</v>
      </c>
      <c r="C57" s="16"/>
      <c r="D57" s="16"/>
      <c r="E57" s="16" t="s">
        <v>239</v>
      </c>
      <c r="F57" s="16" t="s">
        <v>32</v>
      </c>
      <c r="G57" s="16" t="s">
        <v>305</v>
      </c>
      <c r="H57" s="16" t="s">
        <v>107</v>
      </c>
      <c r="I57" s="16" t="s">
        <v>108</v>
      </c>
      <c r="J57" s="16" t="s">
        <v>172</v>
      </c>
      <c r="K57" s="17"/>
      <c r="L57" s="16" t="s">
        <v>102</v>
      </c>
      <c r="M57" s="16">
        <v>1</v>
      </c>
      <c r="N57" s="16" t="s">
        <v>106</v>
      </c>
      <c r="O57" s="10">
        <v>41169</v>
      </c>
      <c r="P57" s="10">
        <v>42264</v>
      </c>
      <c r="Q57" s="16" t="str">
        <f>E57</f>
        <v>1К/43</v>
      </c>
      <c r="R57" s="16" t="s">
        <v>174</v>
      </c>
      <c r="S57" s="16" t="s">
        <v>8</v>
      </c>
      <c r="T57" s="16" t="s">
        <v>288</v>
      </c>
      <c r="U57" s="16">
        <v>12</v>
      </c>
      <c r="V57" s="16"/>
      <c r="W57" s="13" t="s">
        <v>251</v>
      </c>
    </row>
    <row r="58" spans="1:253" s="24" customFormat="1" ht="75.75" thickBot="1">
      <c r="A58" s="16">
        <v>44</v>
      </c>
      <c r="B58" s="27"/>
      <c r="C58" s="27"/>
      <c r="D58" s="27"/>
      <c r="E58" s="16" t="s">
        <v>345</v>
      </c>
      <c r="F58" s="27" t="s">
        <v>32</v>
      </c>
      <c r="G58" s="27" t="s">
        <v>316</v>
      </c>
      <c r="H58" s="27" t="s">
        <v>107</v>
      </c>
      <c r="I58" s="27" t="s">
        <v>108</v>
      </c>
      <c r="J58" s="27" t="s">
        <v>192</v>
      </c>
      <c r="K58" s="27"/>
      <c r="L58" s="27" t="s">
        <v>102</v>
      </c>
      <c r="M58" s="27">
        <v>1</v>
      </c>
      <c r="N58" s="27" t="s">
        <v>106</v>
      </c>
      <c r="O58" s="27"/>
      <c r="P58" s="27"/>
      <c r="Q58" s="16" t="str">
        <f>E58</f>
        <v>1К/44</v>
      </c>
      <c r="R58" s="27" t="s">
        <v>193</v>
      </c>
      <c r="S58" s="27" t="s">
        <v>158</v>
      </c>
      <c r="T58" s="27" t="s">
        <v>199</v>
      </c>
      <c r="U58" s="27">
        <v>12</v>
      </c>
      <c r="V58" s="27"/>
      <c r="W58" s="36" t="s">
        <v>251</v>
      </c>
    </row>
    <row r="59" spans="1:253" s="7" customFormat="1" ht="60.75" thickBot="1">
      <c r="A59" s="16">
        <v>45</v>
      </c>
      <c r="B59" s="10"/>
      <c r="C59" s="16"/>
      <c r="D59" s="16"/>
      <c r="E59" s="16" t="s">
        <v>346</v>
      </c>
      <c r="F59" s="16" t="s">
        <v>32</v>
      </c>
      <c r="G59" s="16"/>
      <c r="H59" s="27" t="s">
        <v>107</v>
      </c>
      <c r="I59" s="27" t="s">
        <v>108</v>
      </c>
      <c r="J59" s="16" t="s">
        <v>321</v>
      </c>
      <c r="K59" s="17"/>
      <c r="L59" s="16" t="s">
        <v>102</v>
      </c>
      <c r="M59" s="16">
        <v>1</v>
      </c>
      <c r="N59" s="16" t="s">
        <v>106</v>
      </c>
      <c r="O59" s="10"/>
      <c r="P59" s="10"/>
      <c r="Q59" s="16" t="str">
        <f>E59</f>
        <v>1К/45</v>
      </c>
      <c r="R59" s="16" t="s">
        <v>193</v>
      </c>
      <c r="S59" s="16" t="s">
        <v>8</v>
      </c>
      <c r="T59" s="16" t="s">
        <v>199</v>
      </c>
      <c r="U59" s="16"/>
      <c r="V59" s="16"/>
      <c r="W59" s="13" t="s">
        <v>251</v>
      </c>
    </row>
    <row r="60" spans="1:253" s="25" customFormat="1" ht="21.75" customHeight="1" thickBot="1">
      <c r="A60" s="31"/>
      <c r="B60" s="31"/>
      <c r="C60" s="31"/>
      <c r="D60" s="31"/>
      <c r="E60" s="83" t="s">
        <v>145</v>
      </c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75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</row>
    <row r="61" spans="1:253" s="25" customFormat="1" ht="74.25" customHeight="1">
      <c r="A61" s="34">
        <v>46</v>
      </c>
      <c r="B61" s="40">
        <v>40806</v>
      </c>
      <c r="C61" s="41"/>
      <c r="D61" s="41"/>
      <c r="E61" s="41" t="s">
        <v>347</v>
      </c>
      <c r="F61" s="41" t="s">
        <v>32</v>
      </c>
      <c r="G61" s="41" t="s">
        <v>147</v>
      </c>
      <c r="H61" s="41" t="s">
        <v>142</v>
      </c>
      <c r="I61" s="41" t="s">
        <v>148</v>
      </c>
      <c r="J61" s="41" t="s">
        <v>146</v>
      </c>
      <c r="K61" s="41">
        <v>100</v>
      </c>
      <c r="L61" s="41" t="s">
        <v>102</v>
      </c>
      <c r="M61" s="41">
        <v>1</v>
      </c>
      <c r="N61" s="41" t="s">
        <v>106</v>
      </c>
      <c r="O61" s="41"/>
      <c r="P61" s="41"/>
      <c r="Q61" s="41" t="s">
        <v>347</v>
      </c>
      <c r="R61" s="41" t="s">
        <v>143</v>
      </c>
      <c r="S61" s="41" t="s">
        <v>8</v>
      </c>
      <c r="T61" s="41" t="s">
        <v>241</v>
      </c>
      <c r="U61" s="41">
        <v>80</v>
      </c>
      <c r="V61" s="41">
        <v>60</v>
      </c>
      <c r="W61" s="42" t="s">
        <v>144</v>
      </c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</row>
    <row r="62" spans="1:253" s="25" customFormat="1" ht="21" customHeight="1">
      <c r="A62" s="90" t="s">
        <v>175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</row>
    <row r="63" spans="1:253" s="25" customFormat="1" ht="66" customHeight="1">
      <c r="A63" s="43">
        <v>47</v>
      </c>
      <c r="B63" s="46"/>
      <c r="C63" s="47"/>
      <c r="D63" s="47"/>
      <c r="E63" s="47">
        <v>47</v>
      </c>
      <c r="F63" s="47" t="s">
        <v>32</v>
      </c>
      <c r="G63" s="47"/>
      <c r="H63" s="35" t="s">
        <v>107</v>
      </c>
      <c r="I63" s="47" t="s">
        <v>108</v>
      </c>
      <c r="J63" s="47" t="s">
        <v>321</v>
      </c>
      <c r="K63" s="47">
        <v>49</v>
      </c>
      <c r="L63" s="47" t="s">
        <v>102</v>
      </c>
      <c r="M63" s="47">
        <v>1</v>
      </c>
      <c r="N63" s="47" t="s">
        <v>106</v>
      </c>
      <c r="O63" s="47"/>
      <c r="P63" s="47"/>
      <c r="Q63" s="47">
        <f>E63</f>
        <v>47</v>
      </c>
      <c r="R63" s="47" t="s">
        <v>174</v>
      </c>
      <c r="S63" s="47" t="s">
        <v>8</v>
      </c>
      <c r="T63" s="47" t="s">
        <v>322</v>
      </c>
      <c r="U63" s="47">
        <v>8</v>
      </c>
      <c r="V63" s="47"/>
      <c r="W63" s="47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</row>
    <row r="64" spans="1:253" s="25" customFormat="1" ht="183.75" customHeight="1">
      <c r="A64" s="45">
        <v>48</v>
      </c>
      <c r="B64" s="43"/>
      <c r="C64" s="44"/>
      <c r="D64" s="44"/>
      <c r="E64" s="44">
        <f>E63+1</f>
        <v>48</v>
      </c>
      <c r="F64" s="44" t="s">
        <v>32</v>
      </c>
      <c r="G64" s="44"/>
      <c r="H64" s="48" t="s">
        <v>107</v>
      </c>
      <c r="I64" s="44" t="s">
        <v>108</v>
      </c>
      <c r="J64" s="44" t="s">
        <v>325</v>
      </c>
      <c r="K64" s="44">
        <v>70</v>
      </c>
      <c r="L64" s="44" t="s">
        <v>102</v>
      </c>
      <c r="M64" s="44">
        <v>1</v>
      </c>
      <c r="N64" s="44" t="s">
        <v>106</v>
      </c>
      <c r="O64" s="44"/>
      <c r="P64" s="44"/>
      <c r="Q64" s="47">
        <f t="shared" ref="Q64:Q90" si="2">E64</f>
        <v>48</v>
      </c>
      <c r="R64" s="44" t="s">
        <v>34</v>
      </c>
      <c r="S64" s="44" t="s">
        <v>8</v>
      </c>
      <c r="T64" s="48" t="s">
        <v>287</v>
      </c>
      <c r="U64" s="44">
        <v>0</v>
      </c>
      <c r="V64" s="44"/>
      <c r="W64" s="44" t="s">
        <v>314</v>
      </c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</row>
    <row r="65" spans="1:253" s="25" customFormat="1" ht="194.25" customHeight="1">
      <c r="A65" s="45">
        <v>49</v>
      </c>
      <c r="B65" s="46"/>
      <c r="C65" s="47"/>
      <c r="D65" s="47"/>
      <c r="E65" s="44">
        <f t="shared" ref="E65:E90" si="3">E64+1</f>
        <v>49</v>
      </c>
      <c r="F65" s="47" t="s">
        <v>32</v>
      </c>
      <c r="G65" s="47"/>
      <c r="H65" s="50" t="s">
        <v>107</v>
      </c>
      <c r="I65" s="47" t="s">
        <v>108</v>
      </c>
      <c r="J65" s="47" t="s">
        <v>326</v>
      </c>
      <c r="K65" s="47">
        <v>50</v>
      </c>
      <c r="L65" s="47" t="s">
        <v>102</v>
      </c>
      <c r="M65" s="47">
        <v>1</v>
      </c>
      <c r="N65" s="47" t="s">
        <v>327</v>
      </c>
      <c r="O65" s="47"/>
      <c r="P65" s="47"/>
      <c r="Q65" s="47">
        <f t="shared" si="2"/>
        <v>49</v>
      </c>
      <c r="R65" s="47" t="s">
        <v>34</v>
      </c>
      <c r="S65" s="47" t="s">
        <v>6</v>
      </c>
      <c r="T65" s="50" t="s">
        <v>328</v>
      </c>
      <c r="U65" s="47"/>
      <c r="V65" s="47"/>
      <c r="W65" s="47" t="s">
        <v>331</v>
      </c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</row>
    <row r="66" spans="1:253" s="54" customFormat="1" ht="126" customHeight="1" thickBot="1">
      <c r="A66" s="53">
        <v>50</v>
      </c>
      <c r="B66" s="53"/>
      <c r="C66" s="53"/>
      <c r="D66" s="53"/>
      <c r="E66" s="44">
        <f t="shared" si="3"/>
        <v>50</v>
      </c>
      <c r="F66" s="53" t="s">
        <v>32</v>
      </c>
      <c r="G66" s="53"/>
      <c r="H66" s="50" t="s">
        <v>107</v>
      </c>
      <c r="I66" s="53" t="s">
        <v>108</v>
      </c>
      <c r="J66" s="53" t="s">
        <v>334</v>
      </c>
      <c r="K66" s="53">
        <v>49</v>
      </c>
      <c r="L66" s="53" t="s">
        <v>102</v>
      </c>
      <c r="M66" s="53">
        <v>1</v>
      </c>
      <c r="N66" s="53" t="s">
        <v>106</v>
      </c>
      <c r="O66" s="53"/>
      <c r="P66" s="53"/>
      <c r="Q66" s="47">
        <f t="shared" si="2"/>
        <v>50</v>
      </c>
      <c r="R66" s="53" t="s">
        <v>34</v>
      </c>
      <c r="S66" s="53" t="s">
        <v>6</v>
      </c>
      <c r="T66" s="48" t="s">
        <v>105</v>
      </c>
      <c r="U66" s="53"/>
      <c r="V66" s="53"/>
      <c r="W66" s="53" t="s">
        <v>329</v>
      </c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</row>
    <row r="67" spans="1:253" s="28" customFormat="1" ht="150.75" thickBot="1">
      <c r="A67" s="16">
        <v>51</v>
      </c>
      <c r="B67" s="10">
        <v>40806</v>
      </c>
      <c r="C67" s="16"/>
      <c r="D67" s="16"/>
      <c r="E67" s="44">
        <f t="shared" si="3"/>
        <v>51</v>
      </c>
      <c r="F67" s="16" t="s">
        <v>32</v>
      </c>
      <c r="G67" s="16" t="s">
        <v>62</v>
      </c>
      <c r="H67" s="16" t="s">
        <v>107</v>
      </c>
      <c r="I67" s="16" t="s">
        <v>108</v>
      </c>
      <c r="J67" s="16" t="s">
        <v>30</v>
      </c>
      <c r="K67" s="17">
        <v>50</v>
      </c>
      <c r="L67" s="16" t="s">
        <v>102</v>
      </c>
      <c r="M67" s="16">
        <v>1</v>
      </c>
      <c r="N67" s="16" t="s">
        <v>106</v>
      </c>
      <c r="O67" s="10">
        <v>39269</v>
      </c>
      <c r="P67" s="10">
        <v>42922</v>
      </c>
      <c r="Q67" s="47">
        <f t="shared" si="2"/>
        <v>51</v>
      </c>
      <c r="R67" s="16"/>
      <c r="S67" s="16"/>
      <c r="T67" s="16" t="s">
        <v>132</v>
      </c>
      <c r="U67" s="16">
        <v>0</v>
      </c>
      <c r="V67" s="16"/>
      <c r="W67" s="13" t="s">
        <v>121</v>
      </c>
    </row>
    <row r="68" spans="1:253" s="9" customFormat="1" ht="75.75" thickBot="1">
      <c r="A68" s="16">
        <v>52</v>
      </c>
      <c r="B68" s="10">
        <v>40806</v>
      </c>
      <c r="C68" s="16"/>
      <c r="D68" s="16"/>
      <c r="E68" s="44">
        <f t="shared" si="3"/>
        <v>52</v>
      </c>
      <c r="F68" s="16" t="s">
        <v>32</v>
      </c>
      <c r="G68" s="16" t="s">
        <v>311</v>
      </c>
      <c r="H68" s="16" t="s">
        <v>107</v>
      </c>
      <c r="I68" s="16" t="s">
        <v>108</v>
      </c>
      <c r="J68" s="16" t="s">
        <v>163</v>
      </c>
      <c r="K68" s="17"/>
      <c r="L68" s="16" t="s">
        <v>102</v>
      </c>
      <c r="M68" s="16">
        <v>1</v>
      </c>
      <c r="N68" s="16" t="s">
        <v>106</v>
      </c>
      <c r="O68" s="29">
        <v>41424</v>
      </c>
      <c r="P68" s="10">
        <v>43250</v>
      </c>
      <c r="Q68" s="47">
        <f t="shared" si="2"/>
        <v>52</v>
      </c>
      <c r="R68" s="16" t="s">
        <v>34</v>
      </c>
      <c r="S68" s="16" t="s">
        <v>8</v>
      </c>
      <c r="T68" s="16" t="s">
        <v>177</v>
      </c>
      <c r="U68" s="11">
        <v>0</v>
      </c>
      <c r="V68" s="16"/>
      <c r="W68" s="13" t="s">
        <v>253</v>
      </c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</row>
    <row r="69" spans="1:253" s="7" customFormat="1" ht="75.75" thickBot="1">
      <c r="A69" s="16">
        <f>A68+1</f>
        <v>53</v>
      </c>
      <c r="B69" s="10">
        <v>40807</v>
      </c>
      <c r="C69" s="16"/>
      <c r="D69" s="16"/>
      <c r="E69" s="44">
        <f t="shared" si="3"/>
        <v>53</v>
      </c>
      <c r="F69" s="16" t="s">
        <v>32</v>
      </c>
      <c r="G69" s="16"/>
      <c r="H69" s="16" t="s">
        <v>107</v>
      </c>
      <c r="I69" s="16" t="s">
        <v>108</v>
      </c>
      <c r="J69" s="16" t="s">
        <v>163</v>
      </c>
      <c r="K69" s="17"/>
      <c r="L69" s="16" t="s">
        <v>102</v>
      </c>
      <c r="M69" s="16">
        <v>2</v>
      </c>
      <c r="N69" s="16" t="s">
        <v>106</v>
      </c>
      <c r="O69" s="29" t="s">
        <v>178</v>
      </c>
      <c r="P69" s="10"/>
      <c r="Q69" s="47">
        <f t="shared" si="2"/>
        <v>53</v>
      </c>
      <c r="R69" s="16" t="s">
        <v>35</v>
      </c>
      <c r="S69" s="16" t="s">
        <v>8</v>
      </c>
      <c r="T69" s="16" t="s">
        <v>194</v>
      </c>
      <c r="U69" s="11">
        <v>0</v>
      </c>
      <c r="V69" s="16"/>
      <c r="W69" s="13" t="s">
        <v>195</v>
      </c>
    </row>
    <row r="70" spans="1:253" s="7" customFormat="1" ht="105.75" thickBot="1">
      <c r="A70" s="16">
        <f>A69+1</f>
        <v>54</v>
      </c>
      <c r="B70" s="10"/>
      <c r="C70" s="16"/>
      <c r="D70" s="16"/>
      <c r="E70" s="44">
        <f t="shared" si="3"/>
        <v>54</v>
      </c>
      <c r="F70" s="16" t="s">
        <v>32</v>
      </c>
      <c r="G70" s="16"/>
      <c r="H70" s="16" t="s">
        <v>107</v>
      </c>
      <c r="I70" s="16" t="s">
        <v>108</v>
      </c>
      <c r="J70" s="16" t="s">
        <v>339</v>
      </c>
      <c r="K70" s="17"/>
      <c r="L70" s="16" t="s">
        <v>102</v>
      </c>
      <c r="M70" s="16">
        <v>3</v>
      </c>
      <c r="N70" s="16" t="s">
        <v>106</v>
      </c>
      <c r="O70" s="29"/>
      <c r="P70" s="10"/>
      <c r="Q70" s="47">
        <f t="shared" si="2"/>
        <v>54</v>
      </c>
      <c r="R70" s="16" t="s">
        <v>34</v>
      </c>
      <c r="S70" s="16" t="s">
        <v>340</v>
      </c>
      <c r="T70" s="16" t="s">
        <v>341</v>
      </c>
      <c r="U70" s="11">
        <v>0</v>
      </c>
      <c r="V70" s="16"/>
      <c r="W70" s="13"/>
    </row>
    <row r="71" spans="1:253" s="7" customFormat="1" ht="90.75" thickBot="1">
      <c r="A71" s="16">
        <f>A70+1</f>
        <v>55</v>
      </c>
      <c r="B71" s="10">
        <v>40806</v>
      </c>
      <c r="C71" s="16"/>
      <c r="D71" s="16"/>
      <c r="E71" s="44">
        <f t="shared" si="3"/>
        <v>55</v>
      </c>
      <c r="F71" s="16" t="s">
        <v>32</v>
      </c>
      <c r="G71" s="16"/>
      <c r="H71" s="16" t="s">
        <v>107</v>
      </c>
      <c r="I71" s="16" t="s">
        <v>108</v>
      </c>
      <c r="J71" s="16" t="s">
        <v>81</v>
      </c>
      <c r="K71" s="17"/>
      <c r="L71" s="16" t="s">
        <v>102</v>
      </c>
      <c r="M71" s="16">
        <v>1</v>
      </c>
      <c r="N71" s="16" t="s">
        <v>106</v>
      </c>
      <c r="O71" s="10"/>
      <c r="P71" s="10"/>
      <c r="Q71" s="47">
        <f t="shared" si="2"/>
        <v>55</v>
      </c>
      <c r="R71" s="16" t="s">
        <v>174</v>
      </c>
      <c r="S71" s="16" t="s">
        <v>8</v>
      </c>
      <c r="T71" s="16" t="s">
        <v>289</v>
      </c>
      <c r="U71" s="16"/>
      <c r="V71" s="16"/>
      <c r="W71" s="13" t="s">
        <v>196</v>
      </c>
    </row>
    <row r="72" spans="1:253" s="24" customFormat="1" ht="90.75" thickBot="1">
      <c r="A72" s="16">
        <v>56</v>
      </c>
      <c r="B72" s="27"/>
      <c r="C72" s="27"/>
      <c r="D72" s="27"/>
      <c r="E72" s="44">
        <f t="shared" si="3"/>
        <v>56</v>
      </c>
      <c r="F72" s="27" t="s">
        <v>32</v>
      </c>
      <c r="G72" s="27"/>
      <c r="H72" s="27" t="s">
        <v>107</v>
      </c>
      <c r="I72" s="27" t="s">
        <v>108</v>
      </c>
      <c r="J72" s="27" t="s">
        <v>197</v>
      </c>
      <c r="K72" s="27"/>
      <c r="L72" s="27" t="s">
        <v>102</v>
      </c>
      <c r="M72" s="27">
        <v>1</v>
      </c>
      <c r="N72" s="27" t="s">
        <v>106</v>
      </c>
      <c r="O72" s="27"/>
      <c r="P72" s="27"/>
      <c r="Q72" s="47">
        <f t="shared" si="2"/>
        <v>56</v>
      </c>
      <c r="R72" s="27" t="s">
        <v>34</v>
      </c>
      <c r="S72" s="27" t="s">
        <v>8</v>
      </c>
      <c r="T72" s="27" t="s">
        <v>191</v>
      </c>
      <c r="U72" s="27"/>
      <c r="V72" s="27"/>
      <c r="W72" s="36" t="s">
        <v>196</v>
      </c>
    </row>
    <row r="73" spans="1:253" s="7" customFormat="1" ht="105.75" thickBot="1">
      <c r="A73" s="16">
        <v>57</v>
      </c>
      <c r="B73" s="10"/>
      <c r="C73" s="16"/>
      <c r="D73" s="16"/>
      <c r="E73" s="44">
        <f t="shared" si="3"/>
        <v>57</v>
      </c>
      <c r="F73" s="27" t="s">
        <v>32</v>
      </c>
      <c r="G73" s="27"/>
      <c r="H73" s="27" t="s">
        <v>107</v>
      </c>
      <c r="I73" s="27" t="s">
        <v>108</v>
      </c>
      <c r="J73" s="27" t="s">
        <v>330</v>
      </c>
      <c r="K73" s="27"/>
      <c r="L73" s="27" t="s">
        <v>102</v>
      </c>
      <c r="M73" s="27">
        <v>1</v>
      </c>
      <c r="N73" s="27" t="s">
        <v>106</v>
      </c>
      <c r="O73" s="27"/>
      <c r="P73" s="27"/>
      <c r="Q73" s="47">
        <f t="shared" si="2"/>
        <v>57</v>
      </c>
      <c r="R73" s="27" t="s">
        <v>34</v>
      </c>
      <c r="S73" s="27" t="s">
        <v>8</v>
      </c>
      <c r="T73" s="27" t="s">
        <v>191</v>
      </c>
      <c r="U73" s="27"/>
      <c r="V73" s="27"/>
      <c r="W73" s="36" t="s">
        <v>196</v>
      </c>
    </row>
    <row r="74" spans="1:253" s="7" customFormat="1" ht="75.75" thickBot="1">
      <c r="A74" s="16">
        <v>58</v>
      </c>
      <c r="B74" s="10">
        <v>40806</v>
      </c>
      <c r="C74" s="16"/>
      <c r="D74" s="16"/>
      <c r="E74" s="44">
        <f t="shared" si="3"/>
        <v>58</v>
      </c>
      <c r="F74" s="16" t="s">
        <v>32</v>
      </c>
      <c r="G74" s="16"/>
      <c r="H74" s="16" t="s">
        <v>107</v>
      </c>
      <c r="I74" s="16" t="s">
        <v>108</v>
      </c>
      <c r="J74" s="16" t="s">
        <v>173</v>
      </c>
      <c r="K74" s="17"/>
      <c r="L74" s="16" t="s">
        <v>102</v>
      </c>
      <c r="M74" s="16">
        <v>1</v>
      </c>
      <c r="N74" s="16" t="s">
        <v>106</v>
      </c>
      <c r="O74" s="10"/>
      <c r="P74" s="10"/>
      <c r="Q74" s="47">
        <f t="shared" si="2"/>
        <v>58</v>
      </c>
      <c r="R74" s="16" t="s">
        <v>174</v>
      </c>
      <c r="S74" s="16" t="s">
        <v>8</v>
      </c>
      <c r="T74" s="16" t="s">
        <v>324</v>
      </c>
      <c r="U74" s="16">
        <v>0</v>
      </c>
      <c r="V74" s="16"/>
      <c r="W74" s="13" t="s">
        <v>323</v>
      </c>
    </row>
    <row r="75" spans="1:253" s="25" customFormat="1" ht="90.75" thickBot="1">
      <c r="A75" s="16">
        <v>59</v>
      </c>
      <c r="B75" s="26"/>
      <c r="C75" s="27"/>
      <c r="D75" s="27"/>
      <c r="E75" s="44">
        <f t="shared" si="3"/>
        <v>59</v>
      </c>
      <c r="F75" s="27" t="s">
        <v>32</v>
      </c>
      <c r="G75" s="27"/>
      <c r="H75" s="27" t="s">
        <v>139</v>
      </c>
      <c r="I75" s="27" t="s">
        <v>108</v>
      </c>
      <c r="J75" s="27" t="s">
        <v>180</v>
      </c>
      <c r="K75" s="27"/>
      <c r="L75" s="16" t="s">
        <v>102</v>
      </c>
      <c r="M75" s="27">
        <v>1</v>
      </c>
      <c r="N75" s="16" t="s">
        <v>106</v>
      </c>
      <c r="O75" s="33" t="s">
        <v>178</v>
      </c>
      <c r="P75" s="27"/>
      <c r="Q75" s="47">
        <f t="shared" si="2"/>
        <v>59</v>
      </c>
      <c r="R75" s="27" t="s">
        <v>34</v>
      </c>
      <c r="S75" s="27" t="s">
        <v>8</v>
      </c>
      <c r="T75" s="16" t="s">
        <v>271</v>
      </c>
      <c r="U75" s="27"/>
      <c r="V75" s="27"/>
      <c r="W75" s="36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</row>
    <row r="76" spans="1:253" s="24" customFormat="1" ht="60.75" thickBot="1">
      <c r="A76" s="16">
        <v>60</v>
      </c>
      <c r="B76" s="27"/>
      <c r="C76" s="27"/>
      <c r="D76" s="27"/>
      <c r="E76" s="44">
        <f t="shared" si="3"/>
        <v>60</v>
      </c>
      <c r="F76" s="27" t="s">
        <v>32</v>
      </c>
      <c r="G76" s="27"/>
      <c r="H76" s="27" t="s">
        <v>139</v>
      </c>
      <c r="I76" s="27" t="s">
        <v>108</v>
      </c>
      <c r="J76" s="27" t="s">
        <v>254</v>
      </c>
      <c r="K76" s="27"/>
      <c r="L76" s="27" t="s">
        <v>102</v>
      </c>
      <c r="M76" s="27">
        <v>1</v>
      </c>
      <c r="N76" s="27" t="s">
        <v>106</v>
      </c>
      <c r="O76" s="27" t="s">
        <v>178</v>
      </c>
      <c r="P76" s="27"/>
      <c r="Q76" s="47">
        <f t="shared" si="2"/>
        <v>60</v>
      </c>
      <c r="R76" s="27" t="s">
        <v>34</v>
      </c>
      <c r="S76" s="27" t="s">
        <v>290</v>
      </c>
      <c r="T76" s="27" t="s">
        <v>291</v>
      </c>
      <c r="U76" s="27"/>
      <c r="V76" s="27"/>
      <c r="W76" s="36" t="s">
        <v>183</v>
      </c>
    </row>
    <row r="77" spans="1:253" s="24" customFormat="1" ht="105.75" thickBot="1">
      <c r="A77" s="16">
        <v>61</v>
      </c>
      <c r="B77" s="27"/>
      <c r="C77" s="27"/>
      <c r="D77" s="27"/>
      <c r="E77" s="44">
        <f t="shared" si="3"/>
        <v>61</v>
      </c>
      <c r="F77" s="27" t="s">
        <v>32</v>
      </c>
      <c r="G77" s="27"/>
      <c r="H77" s="27" t="s">
        <v>107</v>
      </c>
      <c r="I77" s="27" t="s">
        <v>108</v>
      </c>
      <c r="J77" s="27" t="s">
        <v>292</v>
      </c>
      <c r="K77" s="27"/>
      <c r="L77" s="27" t="s">
        <v>102</v>
      </c>
      <c r="M77" s="27">
        <v>1</v>
      </c>
      <c r="N77" s="27" t="s">
        <v>106</v>
      </c>
      <c r="O77" s="27" t="s">
        <v>178</v>
      </c>
      <c r="P77" s="27"/>
      <c r="Q77" s="47">
        <f t="shared" si="2"/>
        <v>61</v>
      </c>
      <c r="R77" s="27" t="s">
        <v>34</v>
      </c>
      <c r="S77" s="27" t="s">
        <v>6</v>
      </c>
      <c r="T77" s="27" t="s">
        <v>185</v>
      </c>
      <c r="U77" s="27"/>
      <c r="V77" s="27"/>
      <c r="W77" s="36" t="s">
        <v>186</v>
      </c>
    </row>
    <row r="78" spans="1:253" s="24" customFormat="1" ht="90.75" thickBot="1">
      <c r="A78" s="16">
        <f>A77+1</f>
        <v>62</v>
      </c>
      <c r="B78" s="27"/>
      <c r="C78" s="27"/>
      <c r="D78" s="27"/>
      <c r="E78" s="44">
        <f t="shared" si="3"/>
        <v>62</v>
      </c>
      <c r="F78" s="27" t="s">
        <v>32</v>
      </c>
      <c r="G78" s="27"/>
      <c r="H78" s="27" t="s">
        <v>107</v>
      </c>
      <c r="I78" s="27" t="s">
        <v>108</v>
      </c>
      <c r="J78" s="27" t="s">
        <v>187</v>
      </c>
      <c r="K78" s="27"/>
      <c r="L78" s="27" t="s">
        <v>102</v>
      </c>
      <c r="M78" s="27">
        <v>1</v>
      </c>
      <c r="N78" s="27" t="s">
        <v>106</v>
      </c>
      <c r="O78" s="27"/>
      <c r="P78" s="27"/>
      <c r="Q78" s="47">
        <f t="shared" si="2"/>
        <v>62</v>
      </c>
      <c r="R78" s="27" t="s">
        <v>34</v>
      </c>
      <c r="S78" s="27" t="s">
        <v>8</v>
      </c>
      <c r="T78" s="27" t="s">
        <v>188</v>
      </c>
      <c r="U78" s="27"/>
      <c r="V78" s="27"/>
      <c r="W78" s="36" t="s">
        <v>189</v>
      </c>
    </row>
    <row r="79" spans="1:253" s="24" customFormat="1" ht="90.75" thickBot="1">
      <c r="A79" s="16">
        <f>A78+1</f>
        <v>63</v>
      </c>
      <c r="B79" s="27"/>
      <c r="C79" s="27"/>
      <c r="D79" s="27"/>
      <c r="E79" s="44">
        <f t="shared" si="3"/>
        <v>63</v>
      </c>
      <c r="F79" s="27" t="s">
        <v>32</v>
      </c>
      <c r="G79" s="27"/>
      <c r="H79" s="27" t="s">
        <v>107</v>
      </c>
      <c r="I79" s="27" t="s">
        <v>108</v>
      </c>
      <c r="J79" s="27" t="s">
        <v>187</v>
      </c>
      <c r="K79" s="27"/>
      <c r="L79" s="27" t="s">
        <v>102</v>
      </c>
      <c r="M79" s="27">
        <v>1</v>
      </c>
      <c r="N79" s="27" t="s">
        <v>106</v>
      </c>
      <c r="O79" s="27"/>
      <c r="P79" s="27"/>
      <c r="Q79" s="47">
        <f t="shared" si="2"/>
        <v>63</v>
      </c>
      <c r="R79" s="27" t="s">
        <v>34</v>
      </c>
      <c r="S79" s="27" t="s">
        <v>8</v>
      </c>
      <c r="T79" s="27" t="s">
        <v>177</v>
      </c>
      <c r="U79" s="27"/>
      <c r="V79" s="27"/>
      <c r="W79" s="36" t="s">
        <v>190</v>
      </c>
    </row>
    <row r="80" spans="1:253" s="24" customFormat="1" ht="90.75" thickBot="1">
      <c r="A80" s="16">
        <f>A79+1</f>
        <v>64</v>
      </c>
      <c r="B80" s="27"/>
      <c r="C80" s="27"/>
      <c r="D80" s="27"/>
      <c r="E80" s="44">
        <f t="shared" si="3"/>
        <v>64</v>
      </c>
      <c r="F80" s="27" t="s">
        <v>32</v>
      </c>
      <c r="G80" s="27"/>
      <c r="H80" s="27" t="s">
        <v>107</v>
      </c>
      <c r="I80" s="27" t="s">
        <v>108</v>
      </c>
      <c r="J80" s="27" t="s">
        <v>187</v>
      </c>
      <c r="K80" s="27"/>
      <c r="L80" s="27" t="s">
        <v>102</v>
      </c>
      <c r="M80" s="27">
        <v>1</v>
      </c>
      <c r="N80" s="27" t="s">
        <v>106</v>
      </c>
      <c r="O80" s="27"/>
      <c r="P80" s="27"/>
      <c r="Q80" s="47">
        <f t="shared" si="2"/>
        <v>64</v>
      </c>
      <c r="R80" s="27" t="s">
        <v>34</v>
      </c>
      <c r="S80" s="27" t="s">
        <v>8</v>
      </c>
      <c r="T80" s="27" t="s">
        <v>191</v>
      </c>
      <c r="U80" s="27"/>
      <c r="V80" s="27"/>
      <c r="W80" s="36" t="s">
        <v>196</v>
      </c>
    </row>
    <row r="81" spans="1:253" s="24" customFormat="1" ht="105.75" thickBot="1">
      <c r="A81" s="16">
        <v>65</v>
      </c>
      <c r="B81" s="27"/>
      <c r="C81" s="27"/>
      <c r="D81" s="27"/>
      <c r="E81" s="44">
        <f t="shared" si="3"/>
        <v>65</v>
      </c>
      <c r="F81" s="27" t="s">
        <v>32</v>
      </c>
      <c r="G81" s="27" t="s">
        <v>315</v>
      </c>
      <c r="H81" s="27" t="s">
        <v>107</v>
      </c>
      <c r="I81" s="27" t="s">
        <v>108</v>
      </c>
      <c r="J81" s="27" t="s">
        <v>200</v>
      </c>
      <c r="K81" s="27"/>
      <c r="L81" s="27" t="s">
        <v>102</v>
      </c>
      <c r="M81" s="27">
        <v>1</v>
      </c>
      <c r="N81" s="27" t="s">
        <v>106</v>
      </c>
      <c r="O81" s="27"/>
      <c r="P81" s="27"/>
      <c r="Q81" s="47">
        <f t="shared" si="2"/>
        <v>65</v>
      </c>
      <c r="R81" s="27" t="s">
        <v>193</v>
      </c>
      <c r="S81" s="27" t="s">
        <v>158</v>
      </c>
      <c r="T81" s="27" t="s">
        <v>199</v>
      </c>
      <c r="U81" s="27"/>
      <c r="V81" s="27"/>
      <c r="W81" s="36" t="s">
        <v>251</v>
      </c>
    </row>
    <row r="82" spans="1:253" s="24" customFormat="1" ht="75.75" thickBot="1">
      <c r="A82" s="16">
        <v>66</v>
      </c>
      <c r="B82" s="27"/>
      <c r="C82" s="27"/>
      <c r="D82" s="27"/>
      <c r="E82" s="44">
        <f t="shared" si="3"/>
        <v>66</v>
      </c>
      <c r="F82" s="27" t="s">
        <v>32</v>
      </c>
      <c r="G82" s="27"/>
      <c r="H82" s="27" t="s">
        <v>107</v>
      </c>
      <c r="I82" s="27" t="s">
        <v>108</v>
      </c>
      <c r="J82" s="27" t="s">
        <v>247</v>
      </c>
      <c r="K82" s="27"/>
      <c r="L82" s="27" t="s">
        <v>102</v>
      </c>
      <c r="M82" s="27">
        <v>1</v>
      </c>
      <c r="N82" s="27" t="s">
        <v>106</v>
      </c>
      <c r="O82" s="27"/>
      <c r="P82" s="27"/>
      <c r="Q82" s="47">
        <f t="shared" si="2"/>
        <v>66</v>
      </c>
      <c r="R82" s="27" t="s">
        <v>34</v>
      </c>
      <c r="S82" s="27" t="s">
        <v>158</v>
      </c>
      <c r="T82" s="27" t="s">
        <v>202</v>
      </c>
      <c r="U82" s="27"/>
      <c r="V82" s="27"/>
      <c r="W82" s="36"/>
    </row>
    <row r="83" spans="1:253" s="24" customFormat="1" ht="90.75" thickBot="1">
      <c r="A83" s="16">
        <v>67</v>
      </c>
      <c r="B83" s="27"/>
      <c r="C83" s="27"/>
      <c r="D83" s="27"/>
      <c r="E83" s="44">
        <f t="shared" si="3"/>
        <v>67</v>
      </c>
      <c r="F83" s="27" t="s">
        <v>32</v>
      </c>
      <c r="G83" s="27"/>
      <c r="H83" s="27" t="s">
        <v>107</v>
      </c>
      <c r="I83" s="27" t="s">
        <v>108</v>
      </c>
      <c r="J83" s="27" t="s">
        <v>249</v>
      </c>
      <c r="K83" s="27"/>
      <c r="L83" s="27" t="s">
        <v>102</v>
      </c>
      <c r="M83" s="27">
        <v>1</v>
      </c>
      <c r="N83" s="27" t="s">
        <v>106</v>
      </c>
      <c r="O83" s="27"/>
      <c r="P83" s="27"/>
      <c r="Q83" s="47">
        <f t="shared" si="2"/>
        <v>67</v>
      </c>
      <c r="R83" s="27" t="s">
        <v>34</v>
      </c>
      <c r="S83" s="27" t="s">
        <v>293</v>
      </c>
      <c r="T83" s="27"/>
      <c r="U83" s="27"/>
      <c r="V83" s="27"/>
      <c r="W83" s="36"/>
    </row>
    <row r="84" spans="1:253" s="24" customFormat="1" ht="90.75" thickBot="1">
      <c r="A84" s="16">
        <v>68</v>
      </c>
      <c r="B84" s="27"/>
      <c r="C84" s="27"/>
      <c r="D84" s="27"/>
      <c r="E84" s="44">
        <f t="shared" si="3"/>
        <v>68</v>
      </c>
      <c r="F84" s="27" t="s">
        <v>32</v>
      </c>
      <c r="G84" s="27"/>
      <c r="H84" s="27" t="s">
        <v>107</v>
      </c>
      <c r="I84" s="27" t="s">
        <v>108</v>
      </c>
      <c r="J84" s="27" t="s">
        <v>250</v>
      </c>
      <c r="K84" s="27"/>
      <c r="L84" s="27" t="s">
        <v>102</v>
      </c>
      <c r="M84" s="27">
        <v>1</v>
      </c>
      <c r="N84" s="27" t="s">
        <v>106</v>
      </c>
      <c r="O84" s="27"/>
      <c r="P84" s="27"/>
      <c r="Q84" s="47">
        <f t="shared" si="2"/>
        <v>68</v>
      </c>
      <c r="R84" s="27" t="s">
        <v>193</v>
      </c>
      <c r="S84" s="27" t="s">
        <v>8</v>
      </c>
      <c r="T84" s="27" t="s">
        <v>199</v>
      </c>
      <c r="U84" s="27"/>
      <c r="V84" s="27"/>
      <c r="W84" s="36" t="s">
        <v>251</v>
      </c>
    </row>
    <row r="85" spans="1:253" s="24" customFormat="1" ht="120.75" thickBot="1">
      <c r="A85" s="16">
        <v>69</v>
      </c>
      <c r="B85" s="27"/>
      <c r="C85" s="27"/>
      <c r="D85" s="27"/>
      <c r="E85" s="44">
        <f t="shared" si="3"/>
        <v>69</v>
      </c>
      <c r="F85" s="27" t="s">
        <v>32</v>
      </c>
      <c r="G85" s="27"/>
      <c r="H85" s="27" t="s">
        <v>107</v>
      </c>
      <c r="I85" s="27" t="s">
        <v>108</v>
      </c>
      <c r="J85" s="27" t="s">
        <v>255</v>
      </c>
      <c r="K85" s="27"/>
      <c r="L85" s="27" t="s">
        <v>102</v>
      </c>
      <c r="M85" s="27">
        <v>1</v>
      </c>
      <c r="N85" s="27" t="s">
        <v>106</v>
      </c>
      <c r="O85" s="27"/>
      <c r="P85" s="27"/>
      <c r="Q85" s="47">
        <f t="shared" si="2"/>
        <v>69</v>
      </c>
      <c r="R85" s="27" t="s">
        <v>193</v>
      </c>
      <c r="S85" s="27" t="s">
        <v>8</v>
      </c>
      <c r="T85" s="27" t="s">
        <v>199</v>
      </c>
      <c r="U85" s="27"/>
      <c r="V85" s="27"/>
      <c r="W85" s="36" t="s">
        <v>251</v>
      </c>
    </row>
    <row r="86" spans="1:253" s="24" customFormat="1" ht="60.75" thickBot="1">
      <c r="A86" s="16">
        <f>A85+1</f>
        <v>70</v>
      </c>
      <c r="B86" s="27"/>
      <c r="C86" s="27"/>
      <c r="D86" s="27"/>
      <c r="E86" s="44">
        <f t="shared" si="3"/>
        <v>70</v>
      </c>
      <c r="F86" s="27" t="s">
        <v>32</v>
      </c>
      <c r="G86" s="27"/>
      <c r="H86" s="27" t="s">
        <v>107</v>
      </c>
      <c r="I86" s="27" t="s">
        <v>108</v>
      </c>
      <c r="J86" s="27" t="s">
        <v>252</v>
      </c>
      <c r="K86" s="27"/>
      <c r="L86" s="27" t="s">
        <v>102</v>
      </c>
      <c r="M86" s="27">
        <v>1</v>
      </c>
      <c r="N86" s="27" t="s">
        <v>106</v>
      </c>
      <c r="O86" s="27"/>
      <c r="P86" s="27"/>
      <c r="Q86" s="47">
        <f t="shared" si="2"/>
        <v>70</v>
      </c>
      <c r="R86" s="27" t="s">
        <v>34</v>
      </c>
      <c r="S86" s="27" t="s">
        <v>8</v>
      </c>
      <c r="T86" s="27" t="s">
        <v>167</v>
      </c>
      <c r="U86" s="27"/>
      <c r="V86" s="27"/>
      <c r="W86" s="36"/>
    </row>
    <row r="87" spans="1:253" s="24" customFormat="1" ht="75.75" thickBot="1">
      <c r="A87" s="16">
        <v>71</v>
      </c>
      <c r="B87" s="27"/>
      <c r="C87" s="27"/>
      <c r="D87" s="27"/>
      <c r="E87" s="44">
        <f t="shared" si="3"/>
        <v>71</v>
      </c>
      <c r="F87" s="27" t="s">
        <v>32</v>
      </c>
      <c r="G87" s="27"/>
      <c r="H87" s="27" t="s">
        <v>107</v>
      </c>
      <c r="I87" s="27" t="s">
        <v>108</v>
      </c>
      <c r="J87" s="27" t="s">
        <v>256</v>
      </c>
      <c r="K87" s="27"/>
      <c r="L87" s="27" t="s">
        <v>102</v>
      </c>
      <c r="M87" s="27">
        <v>1</v>
      </c>
      <c r="N87" s="27" t="s">
        <v>106</v>
      </c>
      <c r="O87" s="27"/>
      <c r="P87" s="27"/>
      <c r="Q87" s="47">
        <f t="shared" si="2"/>
        <v>71</v>
      </c>
      <c r="R87" s="27" t="s">
        <v>34</v>
      </c>
      <c r="S87" s="27" t="s">
        <v>8</v>
      </c>
      <c r="T87" s="27" t="s">
        <v>199</v>
      </c>
      <c r="U87" s="27"/>
      <c r="V87" s="27"/>
      <c r="W87" s="36"/>
    </row>
    <row r="88" spans="1:253" s="24" customFormat="1" ht="75.75" thickBot="1">
      <c r="A88" s="16">
        <v>72</v>
      </c>
      <c r="B88" s="27"/>
      <c r="C88" s="27"/>
      <c r="D88" s="27"/>
      <c r="E88" s="44">
        <f t="shared" si="3"/>
        <v>72</v>
      </c>
      <c r="F88" s="27" t="s">
        <v>32</v>
      </c>
      <c r="G88" s="27"/>
      <c r="H88" s="27" t="s">
        <v>107</v>
      </c>
      <c r="I88" s="27" t="s">
        <v>108</v>
      </c>
      <c r="J88" s="27" t="s">
        <v>257</v>
      </c>
      <c r="K88" s="27"/>
      <c r="L88" s="27" t="s">
        <v>102</v>
      </c>
      <c r="M88" s="27">
        <v>1</v>
      </c>
      <c r="N88" s="27" t="s">
        <v>106</v>
      </c>
      <c r="O88" s="27"/>
      <c r="P88" s="27"/>
      <c r="Q88" s="47">
        <f t="shared" si="2"/>
        <v>72</v>
      </c>
      <c r="R88" s="27" t="s">
        <v>34</v>
      </c>
      <c r="S88" s="27" t="s">
        <v>8</v>
      </c>
      <c r="T88" s="27" t="s">
        <v>199</v>
      </c>
      <c r="U88" s="27"/>
      <c r="V88" s="27"/>
      <c r="W88" s="36"/>
    </row>
    <row r="89" spans="1:253" s="24" customFormat="1" ht="90.75" thickBot="1">
      <c r="A89" s="16">
        <v>73</v>
      </c>
      <c r="B89" s="27"/>
      <c r="C89" s="41"/>
      <c r="D89" s="41"/>
      <c r="E89" s="44">
        <f t="shared" si="3"/>
        <v>73</v>
      </c>
      <c r="F89" s="41" t="s">
        <v>32</v>
      </c>
      <c r="G89" s="41"/>
      <c r="H89" s="41" t="s">
        <v>107</v>
      </c>
      <c r="I89" s="41" t="s">
        <v>108</v>
      </c>
      <c r="J89" s="41" t="s">
        <v>294</v>
      </c>
      <c r="K89" s="41"/>
      <c r="L89" s="41" t="s">
        <v>102</v>
      </c>
      <c r="M89" s="41">
        <v>1</v>
      </c>
      <c r="N89" s="41" t="s">
        <v>106</v>
      </c>
      <c r="O89" s="41"/>
      <c r="P89" s="41"/>
      <c r="Q89" s="47">
        <f t="shared" si="2"/>
        <v>73</v>
      </c>
      <c r="R89" s="41" t="s">
        <v>34</v>
      </c>
      <c r="S89" s="41" t="s">
        <v>6</v>
      </c>
      <c r="T89" s="41" t="s">
        <v>295</v>
      </c>
      <c r="U89" s="41"/>
      <c r="V89" s="41"/>
      <c r="W89" s="42"/>
    </row>
    <row r="90" spans="1:253" s="56" customFormat="1" ht="180.75" thickBot="1">
      <c r="A90" s="57">
        <v>74</v>
      </c>
      <c r="B90" s="57"/>
      <c r="C90" s="58"/>
      <c r="D90" s="58"/>
      <c r="E90" s="44">
        <f t="shared" si="3"/>
        <v>74</v>
      </c>
      <c r="F90" s="58" t="s">
        <v>32</v>
      </c>
      <c r="G90" s="58"/>
      <c r="H90" s="34" t="s">
        <v>107</v>
      </c>
      <c r="I90" s="34" t="s">
        <v>108</v>
      </c>
      <c r="J90" s="58" t="s">
        <v>342</v>
      </c>
      <c r="K90" s="58"/>
      <c r="L90" s="58" t="s">
        <v>102</v>
      </c>
      <c r="M90" s="58">
        <v>1</v>
      </c>
      <c r="N90" s="58" t="s">
        <v>106</v>
      </c>
      <c r="O90" s="48"/>
      <c r="P90" s="48"/>
      <c r="Q90" s="47">
        <f t="shared" si="2"/>
        <v>74</v>
      </c>
      <c r="R90" s="58" t="s">
        <v>34</v>
      </c>
      <c r="S90" s="58" t="s">
        <v>343</v>
      </c>
      <c r="T90" s="16" t="s">
        <v>344</v>
      </c>
      <c r="U90" s="55"/>
      <c r="V90" s="55"/>
      <c r="W90" s="55"/>
    </row>
    <row r="91" spans="1:253" s="5" customFormat="1" ht="20.25" customHeight="1" thickBot="1">
      <c r="A91" s="84" t="s">
        <v>171</v>
      </c>
      <c r="B91" s="85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</row>
    <row r="92" spans="1:253" s="5" customFormat="1" ht="74.25" customHeight="1" thickBot="1">
      <c r="A92" s="2">
        <v>75</v>
      </c>
      <c r="B92" s="3"/>
      <c r="C92" s="2"/>
      <c r="D92" s="2"/>
      <c r="E92" s="2">
        <v>75</v>
      </c>
      <c r="F92" s="2" t="s">
        <v>32</v>
      </c>
      <c r="G92" s="2"/>
      <c r="H92" s="2" t="s">
        <v>139</v>
      </c>
      <c r="I92" s="2" t="s">
        <v>138</v>
      </c>
      <c r="J92" s="2" t="s">
        <v>150</v>
      </c>
      <c r="K92" s="2"/>
      <c r="L92" s="2" t="s">
        <v>156</v>
      </c>
      <c r="M92" s="2"/>
      <c r="N92" s="2"/>
      <c r="O92" s="27"/>
      <c r="P92" s="27"/>
      <c r="Q92" s="2">
        <f>E92</f>
        <v>75</v>
      </c>
      <c r="R92" s="2" t="s">
        <v>141</v>
      </c>
      <c r="S92" s="2" t="s">
        <v>8</v>
      </c>
      <c r="T92" s="87" t="s">
        <v>159</v>
      </c>
      <c r="U92" s="2"/>
      <c r="V92" s="2"/>
      <c r="W92" s="37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</row>
    <row r="93" spans="1:253" s="5" customFormat="1" ht="74.25" customHeight="1" thickBot="1">
      <c r="A93" s="2">
        <v>76</v>
      </c>
      <c r="B93" s="3"/>
      <c r="C93" s="2"/>
      <c r="D93" s="2"/>
      <c r="E93" s="2">
        <v>76</v>
      </c>
      <c r="F93" s="2" t="s">
        <v>32</v>
      </c>
      <c r="G93" s="2"/>
      <c r="H93" s="2" t="s">
        <v>139</v>
      </c>
      <c r="I93" s="2" t="s">
        <v>138</v>
      </c>
      <c r="J93" s="2" t="s">
        <v>151</v>
      </c>
      <c r="K93" s="2"/>
      <c r="L93" s="2" t="s">
        <v>156</v>
      </c>
      <c r="M93" s="2"/>
      <c r="N93" s="2"/>
      <c r="O93" s="27"/>
      <c r="P93" s="27"/>
      <c r="Q93" s="2">
        <f t="shared" ref="Q93:Q100" si="4">E93</f>
        <v>76</v>
      </c>
      <c r="R93" s="2" t="s">
        <v>141</v>
      </c>
      <c r="S93" s="2" t="s">
        <v>158</v>
      </c>
      <c r="T93" s="88"/>
      <c r="U93" s="2"/>
      <c r="V93" s="2"/>
      <c r="W93" s="37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</row>
    <row r="94" spans="1:253" s="5" customFormat="1" ht="90.75" thickBot="1">
      <c r="A94" s="2">
        <v>77</v>
      </c>
      <c r="B94" s="3"/>
      <c r="C94" s="2"/>
      <c r="D94" s="2"/>
      <c r="E94" s="2">
        <v>77</v>
      </c>
      <c r="F94" s="2" t="s">
        <v>32</v>
      </c>
      <c r="G94" s="2"/>
      <c r="H94" s="2" t="s">
        <v>139</v>
      </c>
      <c r="I94" s="2" t="s">
        <v>138</v>
      </c>
      <c r="J94" s="2" t="s">
        <v>149</v>
      </c>
      <c r="K94" s="2"/>
      <c r="L94" s="2" t="s">
        <v>156</v>
      </c>
      <c r="M94" s="2"/>
      <c r="N94" s="2"/>
      <c r="O94" s="27"/>
      <c r="P94" s="27"/>
      <c r="Q94" s="2">
        <f t="shared" si="4"/>
        <v>77</v>
      </c>
      <c r="R94" s="2" t="s">
        <v>141</v>
      </c>
      <c r="S94" s="2" t="s">
        <v>158</v>
      </c>
      <c r="T94" s="88"/>
      <c r="U94" s="2"/>
      <c r="V94" s="2"/>
      <c r="W94" s="37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</row>
    <row r="95" spans="1:253" s="5" customFormat="1" ht="60.75" thickBot="1">
      <c r="A95" s="2">
        <v>78</v>
      </c>
      <c r="B95" s="3"/>
      <c r="C95" s="2"/>
      <c r="D95" s="2"/>
      <c r="E95" s="2">
        <v>78</v>
      </c>
      <c r="F95" s="2" t="s">
        <v>32</v>
      </c>
      <c r="G95" s="2"/>
      <c r="H95" s="2" t="s">
        <v>139</v>
      </c>
      <c r="I95" s="2" t="s">
        <v>138</v>
      </c>
      <c r="J95" s="2" t="s">
        <v>152</v>
      </c>
      <c r="K95" s="2"/>
      <c r="L95" s="2" t="s">
        <v>156</v>
      </c>
      <c r="M95" s="2"/>
      <c r="N95" s="2"/>
      <c r="O95" s="27"/>
      <c r="P95" s="27"/>
      <c r="Q95" s="2">
        <f t="shared" si="4"/>
        <v>78</v>
      </c>
      <c r="R95" s="2" t="s">
        <v>141</v>
      </c>
      <c r="S95" s="2" t="s">
        <v>158</v>
      </c>
      <c r="T95" s="88"/>
      <c r="U95" s="2"/>
      <c r="V95" s="2"/>
      <c r="W95" s="37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</row>
    <row r="96" spans="1:253" s="5" customFormat="1" ht="60.75" thickBot="1">
      <c r="A96" s="2">
        <f>A95+1</f>
        <v>79</v>
      </c>
      <c r="B96" s="3"/>
      <c r="C96" s="2"/>
      <c r="D96" s="2"/>
      <c r="E96" s="2">
        <v>79</v>
      </c>
      <c r="F96" s="2" t="s">
        <v>32</v>
      </c>
      <c r="G96" s="2"/>
      <c r="H96" s="2" t="s">
        <v>139</v>
      </c>
      <c r="I96" s="2" t="s">
        <v>138</v>
      </c>
      <c r="J96" s="2" t="s">
        <v>153</v>
      </c>
      <c r="K96" s="2"/>
      <c r="L96" s="2" t="s">
        <v>156</v>
      </c>
      <c r="M96" s="2"/>
      <c r="N96" s="2"/>
      <c r="O96" s="27"/>
      <c r="P96" s="27"/>
      <c r="Q96" s="2">
        <f t="shared" si="4"/>
        <v>79</v>
      </c>
      <c r="R96" s="2" t="s">
        <v>141</v>
      </c>
      <c r="S96" s="2" t="s">
        <v>158</v>
      </c>
      <c r="T96" s="88"/>
      <c r="U96" s="2"/>
      <c r="V96" s="2"/>
      <c r="W96" s="37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</row>
    <row r="97" spans="1:253" s="5" customFormat="1" ht="105.75" thickBot="1">
      <c r="A97" s="2">
        <v>80</v>
      </c>
      <c r="B97" s="3"/>
      <c r="C97" s="2"/>
      <c r="D97" s="2"/>
      <c r="E97" s="2">
        <v>80</v>
      </c>
      <c r="F97" s="2" t="s">
        <v>32</v>
      </c>
      <c r="G97" s="2"/>
      <c r="H97" s="2" t="s">
        <v>139</v>
      </c>
      <c r="I97" s="2" t="s">
        <v>138</v>
      </c>
      <c r="J97" s="2" t="s">
        <v>154</v>
      </c>
      <c r="K97" s="2"/>
      <c r="L97" s="2" t="s">
        <v>156</v>
      </c>
      <c r="M97" s="2"/>
      <c r="N97" s="2"/>
      <c r="O97" s="27"/>
      <c r="P97" s="27"/>
      <c r="Q97" s="2">
        <f t="shared" si="4"/>
        <v>80</v>
      </c>
      <c r="R97" s="2" t="s">
        <v>141</v>
      </c>
      <c r="S97" s="2" t="s">
        <v>158</v>
      </c>
      <c r="T97" s="88"/>
      <c r="U97" s="2"/>
      <c r="V97" s="2"/>
      <c r="W97" s="37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</row>
    <row r="98" spans="1:253" s="5" customFormat="1" ht="90.75" thickBot="1">
      <c r="A98" s="2">
        <v>81</v>
      </c>
      <c r="B98" s="3"/>
      <c r="C98" s="2"/>
      <c r="D98" s="2"/>
      <c r="E98" s="2">
        <v>81</v>
      </c>
      <c r="F98" s="2" t="s">
        <v>32</v>
      </c>
      <c r="G98" s="2"/>
      <c r="H98" s="2" t="s">
        <v>139</v>
      </c>
      <c r="I98" s="2" t="s">
        <v>138</v>
      </c>
      <c r="J98" s="2" t="s">
        <v>335</v>
      </c>
      <c r="K98" s="2"/>
      <c r="L98" s="2" t="s">
        <v>156</v>
      </c>
      <c r="M98" s="2"/>
      <c r="N98" s="2"/>
      <c r="O98" s="27"/>
      <c r="P98" s="27"/>
      <c r="Q98" s="2">
        <f t="shared" si="4"/>
        <v>81</v>
      </c>
      <c r="R98" s="2" t="s">
        <v>141</v>
      </c>
      <c r="S98" s="2" t="s">
        <v>158</v>
      </c>
      <c r="T98" s="89"/>
      <c r="U98" s="2"/>
      <c r="V98" s="2"/>
      <c r="W98" s="37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</row>
    <row r="99" spans="1:253" s="5" customFormat="1" ht="60.75" thickBot="1">
      <c r="A99" s="2">
        <v>82</v>
      </c>
      <c r="B99" s="3"/>
      <c r="C99" s="2"/>
      <c r="D99" s="2"/>
      <c r="E99" s="2">
        <v>82</v>
      </c>
      <c r="F99" s="2" t="s">
        <v>32</v>
      </c>
      <c r="G99" s="2" t="s">
        <v>317</v>
      </c>
      <c r="H99" s="2" t="s">
        <v>139</v>
      </c>
      <c r="I99" s="2" t="s">
        <v>138</v>
      </c>
      <c r="J99" s="2" t="s">
        <v>155</v>
      </c>
      <c r="K99" s="2"/>
      <c r="L99" s="2" t="s">
        <v>157</v>
      </c>
      <c r="M99" s="2"/>
      <c r="N99" s="2"/>
      <c r="O99" s="27"/>
      <c r="P99" s="27"/>
      <c r="Q99" s="2">
        <f t="shared" si="4"/>
        <v>82</v>
      </c>
      <c r="R99" s="2" t="s">
        <v>141</v>
      </c>
      <c r="S99" s="2" t="s">
        <v>179</v>
      </c>
      <c r="T99" s="2" t="s">
        <v>296</v>
      </c>
      <c r="U99" s="2"/>
      <c r="V99" s="2"/>
      <c r="W99" s="37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</row>
    <row r="100" spans="1:253" s="5" customFormat="1" ht="60.75" thickBot="1">
      <c r="A100" s="2">
        <v>83</v>
      </c>
      <c r="B100" s="3"/>
      <c r="C100" s="2"/>
      <c r="D100" s="2"/>
      <c r="E100" s="2">
        <v>83</v>
      </c>
      <c r="F100" s="2" t="s">
        <v>32</v>
      </c>
      <c r="G100" s="2" t="s">
        <v>318</v>
      </c>
      <c r="H100" s="2" t="s">
        <v>139</v>
      </c>
      <c r="I100" s="2" t="s">
        <v>138</v>
      </c>
      <c r="J100" s="2" t="s">
        <v>297</v>
      </c>
      <c r="K100" s="2"/>
      <c r="L100" s="2" t="s">
        <v>157</v>
      </c>
      <c r="M100" s="2"/>
      <c r="N100" s="2"/>
      <c r="O100" s="27"/>
      <c r="P100" s="27"/>
      <c r="Q100" s="2">
        <f t="shared" si="4"/>
        <v>83</v>
      </c>
      <c r="R100" s="2" t="s">
        <v>141</v>
      </c>
      <c r="S100" s="2" t="s">
        <v>179</v>
      </c>
      <c r="T100" s="2" t="s">
        <v>298</v>
      </c>
      <c r="U100" s="2"/>
      <c r="V100" s="2"/>
      <c r="W100" s="37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</row>
    <row r="101" spans="1:253" s="5" customFormat="1" ht="60.75" thickBot="1">
      <c r="A101" s="2">
        <f>A100+1</f>
        <v>84</v>
      </c>
      <c r="B101" s="3"/>
      <c r="C101" s="2"/>
      <c r="D101" s="2"/>
      <c r="E101" s="2">
        <v>84</v>
      </c>
      <c r="F101" s="2" t="s">
        <v>32</v>
      </c>
      <c r="G101" s="2" t="s">
        <v>319</v>
      </c>
      <c r="H101" s="2" t="s">
        <v>139</v>
      </c>
      <c r="I101" s="2" t="s">
        <v>138</v>
      </c>
      <c r="J101" s="2" t="s">
        <v>320</v>
      </c>
      <c r="K101" s="2"/>
      <c r="L101" s="2" t="s">
        <v>157</v>
      </c>
      <c r="M101" s="2"/>
      <c r="N101" s="2"/>
      <c r="O101" s="27"/>
      <c r="P101" s="27"/>
      <c r="Q101" s="2">
        <f>E101</f>
        <v>84</v>
      </c>
      <c r="R101" s="2" t="s">
        <v>141</v>
      </c>
      <c r="S101" s="2" t="s">
        <v>179</v>
      </c>
      <c r="T101" s="2" t="s">
        <v>298</v>
      </c>
      <c r="U101" s="2"/>
      <c r="V101" s="2"/>
      <c r="W101" s="37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</row>
    <row r="102" spans="1:253" s="5" customFormat="1" ht="135.75" thickBot="1">
      <c r="A102" s="2">
        <v>85</v>
      </c>
      <c r="B102" s="3"/>
      <c r="C102" s="2"/>
      <c r="D102" s="2"/>
      <c r="E102" s="2">
        <v>85</v>
      </c>
      <c r="F102" s="2" t="s">
        <v>352</v>
      </c>
      <c r="G102" s="2"/>
      <c r="H102" s="2" t="s">
        <v>353</v>
      </c>
      <c r="I102" s="2" t="s">
        <v>354</v>
      </c>
      <c r="J102" s="2" t="s">
        <v>349</v>
      </c>
      <c r="K102" s="2"/>
      <c r="L102" s="2"/>
      <c r="M102" s="2"/>
      <c r="N102" s="2"/>
      <c r="O102" s="27"/>
      <c r="P102" s="27"/>
      <c r="Q102" s="2">
        <f>E102</f>
        <v>85</v>
      </c>
      <c r="R102" s="2" t="s">
        <v>356</v>
      </c>
      <c r="S102" s="2" t="s">
        <v>355</v>
      </c>
      <c r="T102" s="2" t="s">
        <v>6</v>
      </c>
      <c r="U102" s="2"/>
      <c r="V102" s="2"/>
      <c r="W102" s="37" t="s">
        <v>351</v>
      </c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</row>
    <row r="103" spans="1:253" s="5" customFormat="1" ht="135.75" thickBot="1">
      <c r="A103" s="2">
        <v>86</v>
      </c>
      <c r="B103" s="3"/>
      <c r="C103" s="2"/>
      <c r="D103" s="2"/>
      <c r="E103" s="2">
        <v>86</v>
      </c>
      <c r="F103" s="2" t="s">
        <v>352</v>
      </c>
      <c r="G103" s="2"/>
      <c r="H103" s="2" t="s">
        <v>353</v>
      </c>
      <c r="I103" s="2" t="s">
        <v>354</v>
      </c>
      <c r="J103" s="2" t="s">
        <v>350</v>
      </c>
      <c r="K103" s="2"/>
      <c r="L103" s="2"/>
      <c r="M103" s="2"/>
      <c r="N103" s="2"/>
      <c r="O103" s="27"/>
      <c r="P103" s="27"/>
      <c r="Q103" s="2">
        <f>E103</f>
        <v>86</v>
      </c>
      <c r="R103" s="2" t="s">
        <v>356</v>
      </c>
      <c r="S103" s="2" t="s">
        <v>355</v>
      </c>
      <c r="T103" s="2" t="s">
        <v>6</v>
      </c>
      <c r="U103" s="2"/>
      <c r="V103" s="2"/>
      <c r="W103" s="37" t="s">
        <v>351</v>
      </c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</row>
    <row r="104" spans="1:253" s="5" customFormat="1" ht="24" customHeight="1" thickBot="1">
      <c r="A104" s="81" t="s">
        <v>176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</row>
    <row r="105" spans="1:253" s="5" customFormat="1" ht="60.75" thickBot="1">
      <c r="A105" s="2">
        <v>87</v>
      </c>
      <c r="B105" s="3"/>
      <c r="C105" s="2"/>
      <c r="D105" s="2"/>
      <c r="E105" s="2">
        <v>87</v>
      </c>
      <c r="F105" s="2" t="s">
        <v>32</v>
      </c>
      <c r="G105" s="2"/>
      <c r="H105" s="2" t="s">
        <v>139</v>
      </c>
      <c r="I105" s="2" t="s">
        <v>138</v>
      </c>
      <c r="J105" s="2" t="s">
        <v>79</v>
      </c>
      <c r="K105" s="2"/>
      <c r="L105" s="2" t="s">
        <v>157</v>
      </c>
      <c r="M105" s="2">
        <v>1</v>
      </c>
      <c r="N105" s="2" t="s">
        <v>106</v>
      </c>
      <c r="O105" s="2"/>
      <c r="P105" s="2"/>
      <c r="Q105" s="2">
        <v>87</v>
      </c>
      <c r="R105" s="2" t="s">
        <v>166</v>
      </c>
      <c r="S105" s="2" t="s">
        <v>158</v>
      </c>
      <c r="T105" s="2" t="s">
        <v>181</v>
      </c>
      <c r="U105" s="2"/>
      <c r="V105" s="2"/>
      <c r="W105" s="37" t="s">
        <v>182</v>
      </c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</row>
    <row r="106" spans="1:253" ht="75.75" thickBot="1">
      <c r="A106" s="2">
        <v>88</v>
      </c>
      <c r="B106" s="3"/>
      <c r="C106" s="2"/>
      <c r="D106" s="2"/>
      <c r="E106" s="2">
        <v>88</v>
      </c>
      <c r="F106" s="2" t="s">
        <v>32</v>
      </c>
      <c r="G106" s="2"/>
      <c r="H106" s="2" t="s">
        <v>139</v>
      </c>
      <c r="I106" s="2" t="s">
        <v>138</v>
      </c>
      <c r="J106" s="2" t="s">
        <v>337</v>
      </c>
      <c r="K106" s="2"/>
      <c r="L106" s="2" t="s">
        <v>157</v>
      </c>
      <c r="M106" s="2">
        <v>1</v>
      </c>
      <c r="N106" s="2" t="s">
        <v>106</v>
      </c>
      <c r="O106" s="2"/>
      <c r="P106" s="2"/>
      <c r="Q106" s="2">
        <v>88</v>
      </c>
      <c r="R106" s="2" t="s">
        <v>166</v>
      </c>
      <c r="S106" s="2" t="s">
        <v>6</v>
      </c>
      <c r="T106" s="2" t="s">
        <v>338</v>
      </c>
      <c r="U106" s="2"/>
      <c r="V106" s="2"/>
      <c r="W106" s="37"/>
    </row>
  </sheetData>
  <mergeCells count="38">
    <mergeCell ref="A104:W104"/>
    <mergeCell ref="E60:W60"/>
    <mergeCell ref="A29:W29"/>
    <mergeCell ref="A91:W91"/>
    <mergeCell ref="T92:T98"/>
    <mergeCell ref="A62:W62"/>
    <mergeCell ref="E54:W54"/>
    <mergeCell ref="A49:W49"/>
    <mergeCell ref="E9:V9"/>
    <mergeCell ref="V4:V7"/>
    <mergeCell ref="T3:T7"/>
    <mergeCell ref="J3:J7"/>
    <mergeCell ref="K3:K7"/>
    <mergeCell ref="O3:P3"/>
    <mergeCell ref="Q3:Q7"/>
    <mergeCell ref="B4:B7"/>
    <mergeCell ref="C4:C7"/>
    <mergeCell ref="D4:D7"/>
    <mergeCell ref="H3:H7"/>
    <mergeCell ref="L3:L7"/>
    <mergeCell ref="A34:W34"/>
    <mergeCell ref="E3:E7"/>
    <mergeCell ref="F3:F7"/>
    <mergeCell ref="G3:G7"/>
    <mergeCell ref="O4:O7"/>
    <mergeCell ref="S3:S7"/>
    <mergeCell ref="R3:R7"/>
    <mergeCell ref="I3:I7"/>
    <mergeCell ref="U3:V3"/>
    <mergeCell ref="M3:M7"/>
    <mergeCell ref="N3:N7"/>
    <mergeCell ref="P4:P7"/>
    <mergeCell ref="U4:U7"/>
    <mergeCell ref="A1:V1"/>
    <mergeCell ref="E2:P2"/>
    <mergeCell ref="Q2:V2"/>
    <mergeCell ref="A3:A7"/>
    <mergeCell ref="B3:D3"/>
  </mergeCells>
  <phoneticPr fontId="1" type="noConversion"/>
  <pageMargins left="0.23622047244094491" right="0.23622047244094491" top="0.31496062992125984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РТРиЗПП</cp:lastModifiedBy>
  <cp:lastPrinted>2013-12-03T10:50:58Z</cp:lastPrinted>
  <dcterms:created xsi:type="dcterms:W3CDTF">2011-02-21T04:19:14Z</dcterms:created>
  <dcterms:modified xsi:type="dcterms:W3CDTF">2013-12-03T10:51:02Z</dcterms:modified>
</cp:coreProperties>
</file>